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reporting\"/>
    </mc:Choice>
  </mc:AlternateContent>
  <xr:revisionPtr revIDLastSave="0" documentId="13_ncr:1_{6FD54534-AA67-4B59-B4E0-C0F575E8CE97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Титул " sheetId="1" r:id="rId1"/>
    <sheet name="Раздел 1" sheetId="2" r:id="rId2"/>
    <sheet name="Инструкция" sheetId="3" r:id="rId3"/>
    <sheet name="ФЛК (обязательный)" sheetId="9" r:id="rId4"/>
  </sheets>
  <definedNames>
    <definedName name="AddressPostal">'Титул '!$E$15</definedName>
    <definedName name="date">'Раздел 1'!$F$3</definedName>
    <definedName name="FullName">'Раздел 1'!$D$3</definedName>
    <definedName name="KodKomplekta">'Титул '!$A$3</definedName>
    <definedName name="Print_Area" localSheetId="2">Инструкция!$A$1:$A$13</definedName>
    <definedName name="Print_Area" localSheetId="1">'Раздел 1'!$A$1:$F$31</definedName>
    <definedName name="Print_Area" localSheetId="0">'Титул '!$A$1:$I$19</definedName>
    <definedName name="ST_Code">'Титул '!$A$2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2" l="1"/>
  <c r="A4" i="9" s="1"/>
  <c r="F9" i="2"/>
  <c r="A6" i="9" s="1"/>
  <c r="F8" i="2"/>
  <c r="A5" i="9" s="1"/>
  <c r="C6" i="2"/>
  <c r="D19" i="1"/>
  <c r="E14" i="1"/>
  <c r="E8" i="1"/>
  <c r="A1" i="1"/>
  <c r="A2" i="9" l="1"/>
  <c r="A3" i="9"/>
  <c r="A7" i="9"/>
  <c r="B2" i="2" l="1"/>
</calcChain>
</file>

<file path=xl/sharedStrings.xml><?xml version="1.0" encoding="utf-8"?>
<sst xmlns="http://schemas.openxmlformats.org/spreadsheetml/2006/main" count="82" uniqueCount="80">
  <si>
    <t>ВЕДОМСТВЕННОЕ СТАТИСТИЧЕСКОЕ НАБЛЮДЕНИЕ</t>
  </si>
  <si>
    <t>КОНФИДЕНЦИАЛЬНОСТЬ ГАРАНТИРУЕТСЯ ПОЛУЧАТЕЛЕМ ИНФОРМАЦИИ</t>
  </si>
  <si>
    <t>на</t>
  </si>
  <si>
    <t>года</t>
  </si>
  <si>
    <t>Представляют:</t>
  </si>
  <si>
    <t>Сроки представления:</t>
  </si>
  <si>
    <t xml:space="preserve">Наименование отчитывающейся организации: </t>
  </si>
  <si>
    <t>Код формы по ОКУД</t>
  </si>
  <si>
    <t xml:space="preserve">Код </t>
  </si>
  <si>
    <t>отчитывающейся организации по ОКПО</t>
  </si>
  <si>
    <t>вида деятельности по ОКВЭД</t>
  </si>
  <si>
    <t>территории по ОКАТО</t>
  </si>
  <si>
    <t>министерства (ведомства), органа управления по ОКОГУ</t>
  </si>
  <si>
    <t>организационно-правовой формы по ОКОПФ</t>
  </si>
  <si>
    <t>формы собственности по ОКФС</t>
  </si>
  <si>
    <r>
      <t>Почтовый адрес:</t>
    </r>
    <r>
      <rPr>
        <sz val="12"/>
        <rFont val="Times New Roman"/>
        <family val="1"/>
        <charset val="204"/>
      </rPr>
      <t xml:space="preserve"> </t>
    </r>
  </si>
  <si>
    <t>на 10 день после отчетной даты</t>
  </si>
  <si>
    <t>Квартальная</t>
  </si>
  <si>
    <t xml:space="preserve">Техническая и технологическая модернизация сельского хозяйства </t>
  </si>
  <si>
    <t>Наименование техники</t>
  </si>
  <si>
    <t>Комбайны зерноуборочные всех марок</t>
  </si>
  <si>
    <t>Комбайны кормоуборочные всех марок</t>
  </si>
  <si>
    <t>01</t>
  </si>
  <si>
    <t>02</t>
  </si>
  <si>
    <t>03</t>
  </si>
  <si>
    <t>Cтатус</t>
  </si>
  <si>
    <t>Описание формулы</t>
  </si>
  <si>
    <t>Все ячейки строки 01 должны быть заполнены</t>
  </si>
  <si>
    <t>Все ячейки строки 02 должны быть заполнены</t>
  </si>
  <si>
    <t>Все ячейки строки 03 должны быть заполнены</t>
  </si>
  <si>
    <t>Техническая и технологическая модернизация сельского хозяйства</t>
  </si>
  <si>
    <t>Справочно:</t>
  </si>
  <si>
    <t>Код формулы</t>
  </si>
  <si>
    <t>Формула</t>
  </si>
  <si>
    <t>ИНСТРУКЦИЯ
 ПО СОСТАВЛЕНИЮ ВЕДОМСТВЕННОЙ СТАТИСТИЧЕСКОЙ ОТЧЕТНОСТИ О ТЕХНИЧЕСКОЙ И ТЕХНОЛОГИЧЕСКОЙ МОДЕРНИЗАЦИИ СЕЛЬСКОГО ХОЗЯЙСТВА  
( форма ГП-24)</t>
  </si>
  <si>
    <t>Тракторы всех 
марок</t>
  </si>
  <si>
    <t xml:space="preserve">по </t>
  </si>
  <si>
    <t>по состоянию на</t>
  </si>
  <si>
    <t>(отчетная дата)</t>
  </si>
  <si>
    <t>Органы исполнительной власти субъекта Российской Федерации  (органы управления АПК субъекта Российской Федерации) предоставляют отчетность ежеквартально нарастающим итогом с начала года по подразделениям, осуществляющим  сельскохозяйственную  деятельность (в соответствиии с Общероссийским классификатором видов экономической деятельности (ОКВЭД) коды  01.1, 01.2, 01.3, 01.4)  и обслуживание сельского хозяйства (машинно-технологические станции (МТС), РТП, потребительские обслуживающие кооперативы по производственно-технологическим услугам), крестьянских (фермерских)  хозяйств (КФХ), включая индивидуальных предпринимателей,  холдинги, кроме (ЛПХ);</t>
  </si>
  <si>
    <r>
      <t>Примечание № 2</t>
    </r>
    <r>
      <rPr>
        <sz val="12"/>
        <rFont val="Times New Roman"/>
        <family val="1"/>
        <charset val="204"/>
      </rPr>
      <t>: в информацию включается вся техника, имеющая в сельхозпредприятиях всех форм собственности, кроме личных подсобных хозяйств (ЛПХ).</t>
    </r>
  </si>
  <si>
    <r>
      <t>Примечание № 1</t>
    </r>
    <r>
      <rPr>
        <sz val="12"/>
        <rFont val="Times New Roman"/>
        <family val="1"/>
        <charset val="204"/>
      </rPr>
      <t xml:space="preserve">: наличие тракторов всех марок, показываются тракторы мощностью от 25 – до 600 (л.с.), в том числе специальные (бульдозеры, экскаваторы, а также тракторы,  на которых смонтированы оборудование мелиоративные машины, лесные) – </t>
    </r>
    <r>
      <rPr>
        <b/>
        <u/>
        <sz val="12"/>
        <rFont val="Times New Roman"/>
        <family val="1"/>
        <charset val="204"/>
      </rPr>
      <t>графа 03 и графа 04</t>
    </r>
  </si>
  <si>
    <t>Органы исполнительной власти субъектов Российской Федерации (органы управления АПК субъектов Российской Федерации):</t>
  </si>
  <si>
    <r>
      <t xml:space="preserve"> Заполняется и представляется ежеквартально в физических и условных единицах  </t>
    </r>
    <r>
      <rPr>
        <b/>
        <u/>
        <sz val="14"/>
        <rFont val="Times New Roman"/>
        <family val="1"/>
        <charset val="204"/>
      </rPr>
      <t>целым числом.</t>
    </r>
  </si>
  <si>
    <t>№ стр.</t>
  </si>
  <si>
    <r>
      <t>Графа 3</t>
    </r>
    <r>
      <rPr>
        <sz val="12"/>
        <rFont val="Times New Roman"/>
        <family val="1"/>
        <charset val="204"/>
      </rPr>
      <t xml:space="preserve"> «Наличие техники в </t>
    </r>
    <r>
      <rPr>
        <b/>
        <sz val="12"/>
        <rFont val="Times New Roman"/>
        <family val="1"/>
        <charset val="204"/>
      </rPr>
      <t>физических</t>
    </r>
    <r>
      <rPr>
        <sz val="12"/>
        <rFont val="Times New Roman"/>
        <family val="1"/>
        <charset val="204"/>
      </rPr>
      <t xml:space="preserve"> единицах на отчетную дату» показываются  все состоящие на балансе хозяйства (предприятия) на отчетную дату тракторы, зерноуборочные и кормоуборочные комбайны, включая машины, полученные по условиям договра лизинга,. независимо от того, принята техника на баланс или учтена за балансом, а также негодные к эксплуатации вследствие износа  и аварий, но еще не списанные по актам в установленном порядке.</t>
    </r>
  </si>
  <si>
    <r>
      <t xml:space="preserve"> Заполняется и представляется ежеквартально в физических и условных единицах  </t>
    </r>
    <r>
      <rPr>
        <b/>
        <u/>
        <sz val="16"/>
        <color indexed="10"/>
        <rFont val="Times New Roman"/>
        <family val="1"/>
        <charset val="204"/>
      </rPr>
      <t>целым числом.</t>
    </r>
  </si>
  <si>
    <r>
      <t>Графа 4</t>
    </r>
    <r>
      <rPr>
        <sz val="12"/>
        <rFont val="Times New Roman"/>
        <family val="1"/>
        <charset val="204"/>
      </rPr>
      <t xml:space="preserve">  «Приобретение новой техники на отчетную датус нарастающим итогом предоставляют юридические лица, их обособленные подразделения,осуществляющие сельскохозяйственное производство - указываются в физических единицах на отчетную дату» показываются все приобретенные новые машины, не бывшие в эксплуатации, за кванртал с нарастающим итогом).</t>
    </r>
  </si>
  <si>
    <t>Посевная площадь сельскохозяственных культур (11), га</t>
  </si>
  <si>
    <t>Суммарная номинальная мощность двигателей тракторов, комбайнов и самоходных машин, л.с. (12)</t>
  </si>
  <si>
    <t>Строка 03 графа 6 должна быть ровна сумме граф 4 и 5 строки 03</t>
  </si>
  <si>
    <t>Ф.ГП-24_2013 Лист2 разд.3 F10=Ф.ГП-24_2013 Лист2 разд.3 D10+Ф.ГП-24_2013 Лист2 разд.3 E10</t>
  </si>
  <si>
    <t>Строка 02 графа 6 должна быть ровна сумме граф 4 и 5 строки 02</t>
  </si>
  <si>
    <t>Ф.ГП-24_2013 Лист2 разд.3 F9=Ф.ГП-24_2013 Лист2 разд.3 D9+Ф.ГП-24_2013 Лист2 разд.3 E9</t>
  </si>
  <si>
    <t>Строка 01 графа 6 должна быть ровна сумме граф 4 и 5 строки 01</t>
  </si>
  <si>
    <t>Ф.ГП-24_2013 Лист2 разд.3 F8=Ф.ГП-24_2013 Лист2 разд.3 D8+Ф.ГП-24_2013 Лист2 разд.3 E8</t>
  </si>
  <si>
    <t>ЗНАЧЕНИЕ ЗАПОЛНЕНО(Ф.ГП-24_2013 Лист2 разд.3 C10)  И ЗНАЧЕНИЕ ЗАПОЛНЕНО(Ф.ГП-24_2013 Лист2 разд.3 D10)  И ЗНАЧЕНИЕ ЗАПОЛНЕНО(Ф.ГП-24_2013 Лист2 разд.3 E10)  И ЗНАЧЕНИЕ ЗАПОЛНЕНО(Ф.ГП-24_2013 Лист2 разд.3 F10)</t>
  </si>
  <si>
    <t>ЗНАЧЕНИЕ ЗАПОЛНЕНО(Ф.ГП-24_2013 Лист2 разд.3 C9)  И ЗНАЧЕНИЕ ЗАПОЛНЕНО(Ф.ГП-24_2013 Лист2 разд.3 D9)  И ЗНАЧЕНИЕ ЗАПОЛНЕНО(Ф.ГП-24_2013 Лист2 разд.3 E9)  И ЗНАЧЕНИЕ ЗАПОЛНЕНО(Ф.ГП-24_2013 Лист2 разд.3 F9)</t>
  </si>
  <si>
    <t>ЗНАЧЕНИЕ ЗАПОЛНЕНО(Ф.ГП-24_2013 Лист2 разд.3 C8)  И ЗНАЧЕНИЕ ЗАПОЛНЕНО(Ф.ГП-24_2013 Лист2 разд.3 D8)  И ЗНАЧЕНИЕ ЗАПОЛНЕНО(Ф.ГП-24_2013 Лист2 разд.3 E8)  И ЗНАЧЕНИЕ ЗАПОЛНЕНО(Ф.ГП-24_2013 Лист2 разд.3 F8)</t>
  </si>
  <si>
    <t>Всего приобретенной техники (гр.4+гр.5)</t>
  </si>
  <si>
    <r>
      <t>Графа 6</t>
    </r>
    <r>
      <rPr>
        <sz val="12"/>
        <rFont val="Times New Roman"/>
        <family val="1"/>
        <charset val="204"/>
      </rPr>
      <t xml:space="preserve">  «Всего приобретено техники» показывается общее количество приобретенной техники на отчетную дату с нарастающим итогом с начала года.</t>
    </r>
  </si>
  <si>
    <t>Форма № ГП-24</t>
  </si>
  <si>
    <r>
      <t xml:space="preserve">юр. лица, осуществляющие сельскохозяйственное производство 
</t>
    </r>
    <r>
      <rPr>
        <b/>
        <sz val="11"/>
        <rFont val="Times New Roman"/>
        <family val="1"/>
        <charset val="204"/>
      </rPr>
      <t>(в целых числах)</t>
    </r>
  </si>
  <si>
    <r>
      <t xml:space="preserve">крестьянские (фермерские хозяйства), индивидуальные предприниматели 
</t>
    </r>
    <r>
      <rPr>
        <b/>
        <sz val="11"/>
        <rFont val="Times New Roman"/>
        <family val="1"/>
        <charset val="204"/>
      </rPr>
      <t>(в целых числах)</t>
    </r>
  </si>
  <si>
    <t>Приобретение новой техники на отчетную дату нарастающим итогом с начала года
 (физ. ед.):</t>
  </si>
  <si>
    <r>
      <t>Графа 5</t>
    </r>
    <r>
      <rPr>
        <sz val="12"/>
        <rFont val="Times New Roman"/>
        <family val="1"/>
        <charset val="204"/>
      </rPr>
      <t xml:space="preserve">  «Приобретение новой техники на отчетную дату  с начала года с нарастающим итогом»  предоставляют крестьянские (фермерские) хозяйства и индивидуальные предприниматели - указываются в физических единицах на отчетную дату» (показываются  все приобретённые новые машины, не бывшие в употреблении,  на отчетную дату  нарастающим итогом)</t>
    </r>
  </si>
  <si>
    <t>Наличие техники на</t>
  </si>
  <si>
    <t xml:space="preserve"> - Министерству сельского хозяйства  Российской Федерации (Департамент научно-технологической политики и образования - Москва, Орликов пер., 1/11, stat@mcx.ru).</t>
  </si>
  <si>
    <t>Красноярский край</t>
  </si>
  <si>
    <t>001071470</t>
  </si>
  <si>
    <t>04000000000</t>
  </si>
  <si>
    <t>Руководитель организации</t>
  </si>
  <si>
    <t>М.П.</t>
  </si>
  <si>
    <t xml:space="preserve">Должностное лицо,
ответственное за 
составление формы                  </t>
  </si>
  <si>
    <t>(ФИО)</t>
  </si>
  <si>
    <t>(подпись)</t>
  </si>
  <si>
    <t>(должность)</t>
  </si>
  <si>
    <t>(контактный телефон)</t>
  </si>
  <si>
    <t>(дата составления документа)</t>
  </si>
  <si>
    <r>
      <t xml:space="preserve">*) </t>
    </r>
    <r>
      <rPr>
        <b/>
        <i/>
        <sz val="11"/>
        <color rgb="FFFF0000"/>
        <rFont val="Times New Roman"/>
        <family val="1"/>
        <charset val="204"/>
      </rPr>
      <t>гр. 3, 4, 5, 6</t>
    </r>
    <r>
      <rPr>
        <i/>
        <sz val="11"/>
        <color indexed="10"/>
        <rFont val="Times New Roman"/>
        <family val="1"/>
        <charset val="204"/>
      </rPr>
      <t xml:space="preserve"> - заполняются целым числом без запятой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</si>
</sst>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;;;"/>
    <numFmt numFmtId="165" formatCode="0.0000"/>
  </numFmts>
  <fonts count="50" x14ac:knownFonts="1"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64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9"/>
      <name val="Arial"/>
      <family val="2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64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sz val="10"/>
      <color indexed="9"/>
      <name val="Arial"/>
      <family val="2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6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64"/>
      <name val="Arial"/>
      <family val="2"/>
      <charset val="204"/>
    </font>
    <font>
      <b/>
      <sz val="10"/>
      <color indexed="54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0"/>
      <color indexed="64"/>
      <name val="Arial"/>
      <family val="2"/>
      <charset val="204"/>
    </font>
    <font>
      <b/>
      <i/>
      <sz val="14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b/>
      <u/>
      <sz val="18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0"/>
      <color theme="0"/>
      <name val="Arial"/>
      <family val="2"/>
      <charset val="204"/>
    </font>
    <font>
      <sz val="8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0" borderId="0"/>
    <xf numFmtId="0" fontId="38" fillId="0" borderId="0"/>
    <xf numFmtId="0" fontId="13" fillId="0" borderId="0"/>
    <xf numFmtId="0" fontId="13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14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</cellStyleXfs>
  <cellXfs count="133">
    <xf numFmtId="0" fontId="0" fillId="0" borderId="0" xfId="0"/>
    <xf numFmtId="164" fontId="19" fillId="0" borderId="0" xfId="22" applyNumberFormat="1" applyFont="1"/>
    <xf numFmtId="0" fontId="13" fillId="0" borderId="0" xfId="22"/>
    <xf numFmtId="0" fontId="21" fillId="0" borderId="0" xfId="22" applyFont="1" applyAlignment="1">
      <alignment vertical="center" wrapText="1"/>
    </xf>
    <xf numFmtId="0" fontId="21" fillId="0" borderId="10" xfId="22" applyFont="1" applyBorder="1" applyAlignment="1">
      <alignment horizontal="center" vertical="center"/>
    </xf>
    <xf numFmtId="0" fontId="21" fillId="0" borderId="11" xfId="22" applyFont="1" applyBorder="1" applyAlignment="1">
      <alignment horizontal="center" vertical="center"/>
    </xf>
    <xf numFmtId="0" fontId="22" fillId="0" borderId="11" xfId="22" applyFont="1" applyBorder="1" applyAlignment="1">
      <alignment horizontal="right" indent="1"/>
    </xf>
    <xf numFmtId="0" fontId="22" fillId="0" borderId="11" xfId="22" applyFont="1" applyBorder="1" applyAlignment="1">
      <alignment horizontal="left" indent="1"/>
    </xf>
    <xf numFmtId="0" fontId="13" fillId="0" borderId="11" xfId="22" applyBorder="1"/>
    <xf numFmtId="0" fontId="21" fillId="0" borderId="12" xfId="22" applyFont="1" applyBorder="1" applyAlignment="1">
      <alignment horizontal="center" vertical="center"/>
    </xf>
    <xf numFmtId="0" fontId="23" fillId="0" borderId="0" xfId="22" applyFont="1"/>
    <xf numFmtId="0" fontId="13" fillId="0" borderId="0" xfId="22" applyAlignment="1">
      <alignment vertical="top" wrapText="1"/>
    </xf>
    <xf numFmtId="0" fontId="26" fillId="0" borderId="0" xfId="22" applyFont="1" applyAlignment="1">
      <alignment vertical="center" wrapText="1"/>
    </xf>
    <xf numFmtId="0" fontId="27" fillId="0" borderId="0" xfId="22" applyFont="1" applyAlignment="1" applyProtection="1">
      <alignment vertical="top" wrapText="1"/>
      <protection locked="0"/>
    </xf>
    <xf numFmtId="0" fontId="28" fillId="0" borderId="13" xfId="22" applyFont="1" applyBorder="1" applyAlignment="1">
      <alignment horizontal="center" vertical="center" wrapText="1"/>
    </xf>
    <xf numFmtId="0" fontId="24" fillId="0" borderId="13" xfId="22" applyFont="1" applyBorder="1" applyAlignment="1">
      <alignment horizontal="center" vertical="top" wrapText="1"/>
    </xf>
    <xf numFmtId="0" fontId="26" fillId="0" borderId="0" xfId="22" applyFont="1" applyAlignment="1">
      <alignment vertical="top" wrapText="1"/>
    </xf>
    <xf numFmtId="0" fontId="28" fillId="0" borderId="13" xfId="22" applyFont="1" applyBorder="1" applyAlignment="1" applyProtection="1">
      <alignment horizontal="center" vertical="top" wrapText="1"/>
      <protection locked="0"/>
    </xf>
    <xf numFmtId="49" fontId="24" fillId="0" borderId="10" xfId="22" applyNumberFormat="1" applyFont="1" applyBorder="1" applyAlignment="1">
      <alignment horizontal="center" vertical="top" wrapText="1"/>
    </xf>
    <xf numFmtId="49" fontId="24" fillId="0" borderId="13" xfId="22" applyNumberFormat="1" applyFont="1" applyBorder="1" applyAlignment="1">
      <alignment horizontal="center" vertical="top" wrapText="1"/>
    </xf>
    <xf numFmtId="49" fontId="24" fillId="0" borderId="12" xfId="22" applyNumberFormat="1" applyFont="1" applyBorder="1" applyAlignment="1">
      <alignment horizontal="center" vertical="top" wrapText="1"/>
    </xf>
    <xf numFmtId="0" fontId="20" fillId="0" borderId="0" xfId="22" applyFont="1" applyAlignment="1">
      <alignment horizontal="center"/>
    </xf>
    <xf numFmtId="0" fontId="22" fillId="0" borderId="0" xfId="0" applyFont="1" applyAlignment="1">
      <alignment horizontal="center" vertical="top" wrapText="1"/>
    </xf>
    <xf numFmtId="0" fontId="24" fillId="0" borderId="0" xfId="0" applyFont="1" applyAlignment="1">
      <alignment horizontal="left" vertical="top" wrapText="1"/>
    </xf>
    <xf numFmtId="14" fontId="30" fillId="0" borderId="11" xfId="22" applyNumberFormat="1" applyFont="1" applyBorder="1" applyAlignment="1">
      <alignment horizontal="center"/>
    </xf>
    <xf numFmtId="0" fontId="21" fillId="0" borderId="0" xfId="0" applyFont="1" applyAlignment="1">
      <alignment horizontal="center" vertical="top" wrapText="1"/>
    </xf>
    <xf numFmtId="0" fontId="28" fillId="0" borderId="0" xfId="0" applyFont="1" applyAlignment="1">
      <alignment horizontal="right"/>
    </xf>
    <xf numFmtId="0" fontId="29" fillId="0" borderId="0" xfId="0" applyFont="1" applyAlignment="1">
      <alignment horizontal="center" vertical="top"/>
    </xf>
    <xf numFmtId="0" fontId="29" fillId="0" borderId="0" xfId="0" applyFont="1" applyAlignment="1">
      <alignment vertical="top"/>
    </xf>
    <xf numFmtId="49" fontId="32" fillId="0" borderId="0" xfId="22" applyNumberFormat="1" applyFont="1"/>
    <xf numFmtId="3" fontId="24" fillId="0" borderId="14" xfId="0" applyNumberFormat="1" applyFont="1" applyBorder="1" applyAlignment="1">
      <alignment horizontal="center" vertical="center" wrapText="1"/>
    </xf>
    <xf numFmtId="2" fontId="24" fillId="0" borderId="15" xfId="0" applyNumberFormat="1" applyFont="1" applyBorder="1" applyAlignment="1">
      <alignment horizontal="center" vertical="center" wrapText="1"/>
    </xf>
    <xf numFmtId="2" fontId="24" fillId="0" borderId="0" xfId="0" applyNumberFormat="1" applyFont="1" applyAlignment="1">
      <alignment horizontal="center" vertical="center" wrapText="1"/>
    </xf>
    <xf numFmtId="0" fontId="31" fillId="0" borderId="0" xfId="0" applyFont="1" applyAlignment="1">
      <alignment horizontal="justify" wrapText="1"/>
    </xf>
    <xf numFmtId="0" fontId="22" fillId="0" borderId="0" xfId="0" applyFont="1" applyAlignment="1">
      <alignment horizontal="justify" vertical="top" wrapText="1"/>
    </xf>
    <xf numFmtId="0" fontId="24" fillId="0" borderId="0" xfId="0" applyFont="1" applyAlignment="1">
      <alignment horizontal="justify" vertical="top" wrapText="1"/>
    </xf>
    <xf numFmtId="0" fontId="33" fillId="0" borderId="0" xfId="0" applyFont="1" applyAlignment="1">
      <alignment horizontal="justify" vertical="top" wrapText="1"/>
    </xf>
    <xf numFmtId="0" fontId="21" fillId="0" borderId="0" xfId="0" applyFont="1" applyAlignment="1">
      <alignment horizontal="justify" vertical="top" wrapText="1"/>
    </xf>
    <xf numFmtId="0" fontId="35" fillId="0" borderId="14" xfId="0" applyFont="1" applyBorder="1" applyAlignment="1">
      <alignment horizontal="left" vertical="top" wrapText="1"/>
    </xf>
    <xf numFmtId="0" fontId="44" fillId="0" borderId="0" xfId="10" applyFont="1" applyBorder="1" applyAlignment="1" applyProtection="1">
      <alignment horizontal="center" vertical="center" wrapText="1"/>
    </xf>
    <xf numFmtId="0" fontId="45" fillId="0" borderId="0" xfId="0" applyFont="1" applyAlignment="1">
      <alignment horizontal="justify" vertical="center" wrapText="1"/>
    </xf>
    <xf numFmtId="0" fontId="38" fillId="0" borderId="0" xfId="20"/>
    <xf numFmtId="0" fontId="38" fillId="0" borderId="16" xfId="20" applyBorder="1"/>
    <xf numFmtId="1" fontId="39" fillId="0" borderId="16" xfId="20" applyNumberFormat="1" applyFont="1" applyBorder="1" applyAlignment="1">
      <alignment horizontal="center"/>
    </xf>
    <xf numFmtId="0" fontId="40" fillId="0" borderId="16" xfId="20" applyFont="1" applyBorder="1"/>
    <xf numFmtId="0" fontId="41" fillId="0" borderId="17" xfId="20" applyFont="1" applyBorder="1"/>
    <xf numFmtId="49" fontId="26" fillId="0" borderId="18" xfId="0" applyNumberFormat="1" applyFont="1" applyBorder="1" applyAlignment="1">
      <alignment horizontal="center" vertical="top" wrapText="1"/>
    </xf>
    <xf numFmtId="3" fontId="24" fillId="0" borderId="19" xfId="0" applyNumberFormat="1" applyFont="1" applyBorder="1" applyAlignment="1">
      <alignment horizontal="center" vertical="center" wrapText="1"/>
    </xf>
    <xf numFmtId="49" fontId="26" fillId="0" borderId="20" xfId="0" applyNumberFormat="1" applyFont="1" applyBorder="1" applyAlignment="1">
      <alignment horizontal="center" vertical="top" wrapText="1"/>
    </xf>
    <xf numFmtId="0" fontId="35" fillId="0" borderId="21" xfId="0" applyFont="1" applyBorder="1" applyAlignment="1">
      <alignment horizontal="left" vertical="top" wrapText="1"/>
    </xf>
    <xf numFmtId="3" fontId="24" fillId="0" borderId="21" xfId="0" applyNumberFormat="1" applyFont="1" applyBorder="1" applyAlignment="1">
      <alignment horizontal="center" vertical="center" wrapText="1"/>
    </xf>
    <xf numFmtId="3" fontId="24" fillId="0" borderId="22" xfId="0" applyNumberFormat="1" applyFont="1" applyBorder="1" applyAlignment="1">
      <alignment horizontal="center" vertical="center" wrapText="1"/>
    </xf>
    <xf numFmtId="0" fontId="27" fillId="0" borderId="23" xfId="22" applyFont="1" applyBorder="1" applyAlignment="1" applyProtection="1">
      <alignment horizontal="center" vertical="top" wrapText="1"/>
      <protection locked="0"/>
    </xf>
    <xf numFmtId="0" fontId="27" fillId="0" borderId="13" xfId="22" applyFont="1" applyBorder="1" applyAlignment="1" applyProtection="1">
      <alignment vertical="top" wrapText="1"/>
      <protection locked="0"/>
    </xf>
    <xf numFmtId="14" fontId="28" fillId="0" borderId="15" xfId="0" applyNumberFormat="1" applyFont="1" applyBorder="1" applyAlignment="1">
      <alignment horizontal="center"/>
    </xf>
    <xf numFmtId="0" fontId="28" fillId="0" borderId="15" xfId="0" applyFont="1" applyBorder="1" applyAlignment="1">
      <alignment wrapText="1"/>
    </xf>
    <xf numFmtId="49" fontId="26" fillId="0" borderId="24" xfId="0" applyNumberFormat="1" applyFont="1" applyBorder="1" applyAlignment="1">
      <alignment horizontal="center" vertical="top" wrapText="1"/>
    </xf>
    <xf numFmtId="0" fontId="35" fillId="0" borderId="25" xfId="0" applyFont="1" applyBorder="1" applyAlignment="1">
      <alignment horizontal="left" vertical="top" wrapText="1"/>
    </xf>
    <xf numFmtId="3" fontId="24" fillId="0" borderId="25" xfId="0" applyNumberFormat="1" applyFont="1" applyBorder="1" applyAlignment="1">
      <alignment horizontal="center" vertical="center" wrapText="1"/>
    </xf>
    <xf numFmtId="3" fontId="24" fillId="0" borderId="26" xfId="0" applyNumberFormat="1" applyFont="1" applyBorder="1" applyAlignment="1">
      <alignment horizontal="center" vertical="center" wrapText="1"/>
    </xf>
    <xf numFmtId="2" fontId="24" fillId="0" borderId="27" xfId="0" applyNumberFormat="1" applyFont="1" applyBorder="1" applyAlignment="1">
      <alignment horizontal="center" vertical="center" wrapText="1"/>
    </xf>
    <xf numFmtId="0" fontId="42" fillId="0" borderId="0" xfId="0" applyFont="1" applyAlignment="1">
      <alignment vertical="top" wrapText="1"/>
    </xf>
    <xf numFmtId="0" fontId="42" fillId="0" borderId="0" xfId="0" applyFont="1" applyAlignment="1">
      <alignment horizontal="right" vertical="top" wrapText="1"/>
    </xf>
    <xf numFmtId="0" fontId="22" fillId="16" borderId="0" xfId="0" applyFont="1" applyFill="1" applyAlignment="1">
      <alignment horizontal="justify" vertical="top" wrapText="1"/>
    </xf>
    <xf numFmtId="0" fontId="24" fillId="0" borderId="28" xfId="0" applyFont="1" applyBorder="1" applyAlignment="1">
      <alignment horizontal="center" vertical="top" wrapText="1"/>
    </xf>
    <xf numFmtId="0" fontId="25" fillId="0" borderId="21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top" wrapText="1"/>
    </xf>
    <xf numFmtId="0" fontId="24" fillId="0" borderId="30" xfId="0" applyFont="1" applyBorder="1" applyAlignment="1">
      <alignment horizontal="center" vertical="top" wrapText="1"/>
    </xf>
    <xf numFmtId="0" fontId="24" fillId="16" borderId="31" xfId="0" applyFont="1" applyFill="1" applyBorder="1" applyAlignment="1">
      <alignment horizontal="center" vertical="center" wrapText="1"/>
    </xf>
    <xf numFmtId="14" fontId="24" fillId="16" borderId="11" xfId="0" applyNumberFormat="1" applyFont="1" applyFill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49" fontId="47" fillId="0" borderId="0" xfId="22" applyNumberFormat="1" applyFont="1"/>
    <xf numFmtId="165" fontId="24" fillId="0" borderId="0" xfId="0" applyNumberFormat="1" applyFont="1" applyAlignment="1">
      <alignment horizontal="center" vertical="center" wrapText="1"/>
    </xf>
    <xf numFmtId="0" fontId="28" fillId="0" borderId="13" xfId="22" applyFont="1" applyBorder="1" applyAlignment="1">
      <alignment horizontal="center" vertical="center" wrapText="1"/>
    </xf>
    <xf numFmtId="0" fontId="24" fillId="0" borderId="13" xfId="22" applyFont="1" applyBorder="1" applyAlignment="1">
      <alignment horizontal="center" vertical="top" wrapText="1"/>
    </xf>
    <xf numFmtId="0" fontId="24" fillId="0" borderId="32" xfId="22" applyFont="1" applyBorder="1" applyAlignment="1">
      <alignment horizontal="center"/>
    </xf>
    <xf numFmtId="0" fontId="24" fillId="0" borderId="33" xfId="22" applyFont="1" applyBorder="1" applyAlignment="1">
      <alignment horizontal="center"/>
    </xf>
    <xf numFmtId="0" fontId="24" fillId="0" borderId="34" xfId="22" applyFont="1" applyBorder="1" applyAlignment="1">
      <alignment horizontal="center"/>
    </xf>
    <xf numFmtId="0" fontId="22" fillId="0" borderId="35" xfId="22" applyFont="1" applyBorder="1" applyAlignment="1" applyProtection="1">
      <alignment horizontal="left" vertical="top" wrapText="1"/>
      <protection locked="0"/>
    </xf>
    <xf numFmtId="0" fontId="22" fillId="0" borderId="31" xfId="22" applyFont="1" applyBorder="1" applyAlignment="1" applyProtection="1">
      <alignment horizontal="left" vertical="top" wrapText="1"/>
      <protection locked="0"/>
    </xf>
    <xf numFmtId="0" fontId="22" fillId="0" borderId="36" xfId="22" applyFont="1" applyBorder="1" applyAlignment="1" applyProtection="1">
      <alignment horizontal="left" vertical="top" wrapText="1"/>
      <protection locked="0"/>
    </xf>
    <xf numFmtId="0" fontId="22" fillId="0" borderId="23" xfId="22" applyFont="1" applyBorder="1" applyAlignment="1" applyProtection="1">
      <alignment horizontal="left" vertical="top" wrapText="1"/>
      <protection locked="0"/>
    </xf>
    <xf numFmtId="0" fontId="22" fillId="0" borderId="37" xfId="22" applyFont="1" applyBorder="1" applyAlignment="1" applyProtection="1">
      <alignment horizontal="left" vertical="top" wrapText="1"/>
      <protection locked="0"/>
    </xf>
    <xf numFmtId="0" fontId="22" fillId="0" borderId="38" xfId="22" applyFont="1" applyBorder="1" applyAlignment="1" applyProtection="1">
      <alignment horizontal="left" vertical="top" wrapText="1"/>
      <protection locked="0"/>
    </xf>
    <xf numFmtId="0" fontId="27" fillId="0" borderId="23" xfId="22" applyFont="1" applyBorder="1" applyAlignment="1" applyProtection="1">
      <alignment horizontal="center" vertical="top" wrapText="1"/>
      <protection locked="0"/>
    </xf>
    <xf numFmtId="0" fontId="27" fillId="0" borderId="37" xfId="22" applyFont="1" applyBorder="1" applyAlignment="1" applyProtection="1">
      <alignment horizontal="center" vertical="top" wrapText="1"/>
      <protection locked="0"/>
    </xf>
    <xf numFmtId="0" fontId="27" fillId="0" borderId="38" xfId="22" applyFont="1" applyBorder="1" applyAlignment="1" applyProtection="1">
      <alignment horizontal="center" vertical="top" wrapText="1"/>
      <protection locked="0"/>
    </xf>
    <xf numFmtId="0" fontId="24" fillId="0" borderId="23" xfId="22" applyFont="1" applyBorder="1" applyAlignment="1">
      <alignment horizontal="center" vertical="center" wrapText="1"/>
    </xf>
    <xf numFmtId="0" fontId="24" fillId="0" borderId="38" xfId="22" applyFont="1" applyBorder="1" applyAlignment="1">
      <alignment horizontal="center" vertical="center" wrapText="1"/>
    </xf>
    <xf numFmtId="0" fontId="25" fillId="0" borderId="25" xfId="22" applyFont="1" applyBorder="1" applyAlignment="1">
      <alignment vertical="top" wrapText="1"/>
    </xf>
    <xf numFmtId="0" fontId="20" fillId="0" borderId="23" xfId="21" applyFont="1" applyBorder="1" applyAlignment="1">
      <alignment horizontal="center" vertical="top" wrapText="1"/>
    </xf>
    <xf numFmtId="0" fontId="20" fillId="0" borderId="37" xfId="21" applyFont="1" applyBorder="1" applyAlignment="1">
      <alignment horizontal="center" vertical="top" wrapText="1"/>
    </xf>
    <xf numFmtId="0" fontId="20" fillId="0" borderId="38" xfId="21" applyFont="1" applyBorder="1" applyAlignment="1">
      <alignment horizontal="center" vertical="top" wrapText="1"/>
    </xf>
    <xf numFmtId="0" fontId="20" fillId="0" borderId="23" xfId="22" applyFont="1" applyBorder="1" applyAlignment="1">
      <alignment horizontal="center"/>
    </xf>
    <xf numFmtId="0" fontId="20" fillId="0" borderId="37" xfId="22" applyFont="1" applyBorder="1" applyAlignment="1">
      <alignment horizontal="center"/>
    </xf>
    <xf numFmtId="0" fontId="20" fillId="0" borderId="38" xfId="22" applyFont="1" applyBorder="1" applyAlignment="1">
      <alignment horizontal="center"/>
    </xf>
    <xf numFmtId="0" fontId="22" fillId="0" borderId="23" xfId="22" applyFont="1" applyBorder="1" applyAlignment="1">
      <alignment horizontal="center"/>
    </xf>
    <xf numFmtId="0" fontId="22" fillId="0" borderId="38" xfId="22" applyFont="1" applyBorder="1" applyAlignment="1">
      <alignment horizontal="center"/>
    </xf>
    <xf numFmtId="0" fontId="25" fillId="0" borderId="39" xfId="22" applyFont="1" applyBorder="1" applyAlignment="1">
      <alignment vertical="top" wrapText="1"/>
    </xf>
    <xf numFmtId="0" fontId="25" fillId="0" borderId="40" xfId="22" applyFont="1" applyBorder="1" applyAlignment="1">
      <alignment vertical="top" wrapText="1"/>
    </xf>
    <xf numFmtId="0" fontId="25" fillId="0" borderId="41" xfId="22" applyFont="1" applyBorder="1" applyAlignment="1">
      <alignment vertical="top" wrapText="1"/>
    </xf>
    <xf numFmtId="0" fontId="21" fillId="0" borderId="35" xfId="22" applyFont="1" applyBorder="1" applyAlignment="1">
      <alignment horizontal="center" vertical="center" wrapText="1"/>
    </xf>
    <xf numFmtId="0" fontId="21" fillId="0" borderId="31" xfId="22" applyFont="1" applyBorder="1" applyAlignment="1">
      <alignment horizontal="center" vertical="center" wrapText="1"/>
    </xf>
    <xf numFmtId="0" fontId="21" fillId="0" borderId="36" xfId="22" applyFont="1" applyBorder="1" applyAlignment="1">
      <alignment horizontal="center" vertical="center" wrapText="1"/>
    </xf>
    <xf numFmtId="0" fontId="25" fillId="15" borderId="39" xfId="22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46" fillId="0" borderId="31" xfId="0" applyFont="1" applyBorder="1" applyAlignment="1">
      <alignment horizontal="left" vertical="top" wrapText="1"/>
    </xf>
    <xf numFmtId="0" fontId="21" fillId="0" borderId="0" xfId="0" applyFont="1" applyAlignment="1">
      <alignment horizontal="center" vertical="center" wrapText="1"/>
    </xf>
    <xf numFmtId="0" fontId="24" fillId="0" borderId="32" xfId="0" applyFont="1" applyBorder="1" applyAlignment="1">
      <alignment horizontal="center" vertical="top" wrapText="1"/>
    </xf>
    <xf numFmtId="0" fontId="25" fillId="0" borderId="33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top"/>
    </xf>
    <xf numFmtId="0" fontId="29" fillId="0" borderId="40" xfId="0" applyFont="1" applyBorder="1" applyAlignment="1">
      <alignment horizontal="center" vertical="top"/>
    </xf>
    <xf numFmtId="0" fontId="25" fillId="0" borderId="44" xfId="0" applyFont="1" applyBorder="1" applyAlignment="1">
      <alignment horizontal="center" vertical="center" wrapText="1"/>
    </xf>
    <xf numFmtId="0" fontId="25" fillId="0" borderId="45" xfId="0" applyFont="1" applyBorder="1" applyAlignment="1">
      <alignment horizontal="center" vertical="center" wrapText="1"/>
    </xf>
    <xf numFmtId="0" fontId="26" fillId="0" borderId="0" xfId="0" applyFont="1"/>
    <xf numFmtId="0" fontId="48" fillId="0" borderId="40" xfId="0" applyFont="1" applyBorder="1" applyAlignment="1">
      <alignment horizontal="center" vertical="top"/>
    </xf>
    <xf numFmtId="0" fontId="48" fillId="0" borderId="0" xfId="0" applyFont="1" applyBorder="1" applyAlignment="1">
      <alignment vertical="top"/>
    </xf>
    <xf numFmtId="0" fontId="48" fillId="0" borderId="0" xfId="0" applyFont="1" applyAlignment="1">
      <alignment horizontal="center" vertical="top"/>
    </xf>
    <xf numFmtId="0" fontId="25" fillId="0" borderId="0" xfId="0" applyFont="1"/>
    <xf numFmtId="0" fontId="25" fillId="0" borderId="0" xfId="0" applyFont="1" applyAlignment="1">
      <alignment horizontal="left" vertical="center" wrapText="1"/>
    </xf>
    <xf numFmtId="0" fontId="48" fillId="0" borderId="0" xfId="0" applyFont="1" applyAlignment="1">
      <alignment horizontal="center"/>
    </xf>
    <xf numFmtId="0" fontId="48" fillId="0" borderId="0" xfId="0" applyFont="1"/>
    <xf numFmtId="0" fontId="48" fillId="0" borderId="0" xfId="0" applyFont="1" applyAlignment="1">
      <alignment horizontal="center" vertical="top"/>
    </xf>
    <xf numFmtId="0" fontId="25" fillId="0" borderId="15" xfId="0" applyFont="1" applyBorder="1" applyAlignment="1">
      <alignment horizontal="center" wrapText="1"/>
    </xf>
    <xf numFmtId="0" fontId="25" fillId="0" borderId="15" xfId="0" applyFont="1" applyBorder="1" applyAlignment="1">
      <alignment horizontal="center" wrapText="1"/>
    </xf>
    <xf numFmtId="0" fontId="25" fillId="0" borderId="0" xfId="0" applyFont="1" applyBorder="1" applyAlignment="1">
      <alignment wrapText="1"/>
    </xf>
    <xf numFmtId="0" fontId="25" fillId="0" borderId="46" xfId="0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top" wrapText="1"/>
    </xf>
    <xf numFmtId="0" fontId="46" fillId="0" borderId="31" xfId="0" applyFont="1" applyBorder="1" applyAlignment="1">
      <alignment vertical="top"/>
    </xf>
  </cellXfs>
  <cellStyles count="29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Гиперссылка" xfId="10" builtinId="8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19" xr:uid="{00000000-0005-0000-0000-000013000000}"/>
    <cellStyle name="Обычный 3" xfId="20" xr:uid="{00000000-0005-0000-0000-000014000000}"/>
    <cellStyle name="Обычный_2-К" xfId="21" xr:uid="{00000000-0005-0000-0000-000015000000}"/>
    <cellStyle name="Обычный_3-сх" xfId="22" xr:uid="{00000000-0005-0000-0000-000016000000}"/>
    <cellStyle name="Плохой" xfId="23" builtinId="27" customBuiltin="1"/>
    <cellStyle name="Пояснение" xfId="24" builtinId="53" customBuiltin="1"/>
    <cellStyle name="Примечание" xfId="25" builtinId="10" customBuiltin="1"/>
    <cellStyle name="Связанная ячейка" xfId="26" builtinId="24" customBuiltin="1"/>
    <cellStyle name="Текст предупреждения" xfId="27" builtinId="11" customBuiltin="1"/>
    <cellStyle name="Хороший" xfId="28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1</xdr:col>
      <xdr:colOff>561975</xdr:colOff>
      <xdr:row>2</xdr:row>
      <xdr:rowOff>114300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28575" y="47625"/>
          <a:ext cx="1343025" cy="4476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Отправить на адрес: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stat@mcx.ru</a:t>
          </a:r>
        </a:p>
      </xdr:txBody>
    </xdr:sp>
    <xdr:clientData fPrintsWithSheet="0"/>
  </xdr:twoCellAnchor>
  <xdr:twoCellAnchor>
    <xdr:from>
      <xdr:col>8</xdr:col>
      <xdr:colOff>0</xdr:colOff>
      <xdr:row>0</xdr:row>
      <xdr:rowOff>0</xdr:rowOff>
    </xdr:from>
    <xdr:to>
      <xdr:col>10</xdr:col>
      <xdr:colOff>323849</xdr:colOff>
      <xdr:row>4</xdr:row>
      <xdr:rowOff>22224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8791575" y="0"/>
          <a:ext cx="2143124" cy="78422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r>
            <a:rPr lang="ru-RU" sz="1100">
              <a:latin typeface="+mn-lt"/>
              <a:ea typeface="+mn-ea"/>
              <a:cs typeface="+mn-cs"/>
            </a:rPr>
            <a:t>Ответственный за  сбор данных:</a:t>
          </a:r>
          <a:endParaRPr lang="ru-RU"/>
        </a:p>
        <a:p>
          <a:r>
            <a:rPr lang="ru-RU" sz="1100">
              <a:latin typeface="+mn-lt"/>
              <a:ea typeface="+mn-ea"/>
              <a:cs typeface="+mn-cs"/>
            </a:rPr>
            <a:t>Смирнова</a:t>
          </a:r>
          <a:r>
            <a:rPr lang="ru-RU" sz="1100" baseline="0">
              <a:latin typeface="+mn-lt"/>
              <a:ea typeface="+mn-ea"/>
              <a:cs typeface="+mn-cs"/>
            </a:rPr>
            <a:t> Татьяна Константиновна</a:t>
          </a:r>
          <a:endParaRPr lang="ru-RU"/>
        </a:p>
        <a:p>
          <a:r>
            <a:rPr lang="ru-RU" sz="1100">
              <a:latin typeface="+mn-lt"/>
              <a:ea typeface="+mn-ea"/>
              <a:cs typeface="+mn-cs"/>
            </a:rPr>
            <a:t>тел.: (495) 607-83-82</a:t>
          </a:r>
          <a:endParaRPr lang="ru-RU"/>
        </a:p>
        <a:p>
          <a:r>
            <a:rPr lang="ru-RU" sz="1100">
              <a:latin typeface="+mn-lt"/>
              <a:ea typeface="+mn-ea"/>
              <a:cs typeface="+mn-cs"/>
            </a:rPr>
            <a:t>е-</a:t>
          </a:r>
          <a:r>
            <a:rPr lang="en-US" sz="1100">
              <a:latin typeface="+mn-lt"/>
              <a:ea typeface="+mn-ea"/>
              <a:cs typeface="+mn-cs"/>
            </a:rPr>
            <a:t>mail</a:t>
          </a:r>
          <a:r>
            <a:rPr lang="ru-RU" sz="1100">
              <a:latin typeface="+mn-lt"/>
              <a:ea typeface="+mn-ea"/>
              <a:cs typeface="+mn-cs"/>
            </a:rPr>
            <a:t>: </a:t>
          </a:r>
          <a:r>
            <a:rPr lang="en-US"/>
            <a:t>t.smirnova@mcx.ru</a:t>
          </a:r>
          <a:endParaRPr lang="ru-RU" sz="1100">
            <a:latin typeface="+mn-lt"/>
            <a:ea typeface="+mn-ea"/>
            <a:cs typeface="+mn-cs"/>
          </a:endParaRP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2</xdr:row>
      <xdr:rowOff>57150</xdr:rowOff>
    </xdr:from>
    <xdr:to>
      <xdr:col>1</xdr:col>
      <xdr:colOff>1219200</xdr:colOff>
      <xdr:row>4</xdr:row>
      <xdr:rowOff>0</xdr:rowOff>
    </xdr:to>
    <xdr:sp macro="" textlink="">
      <xdr:nvSpPr>
        <xdr:cNvPr id="2320" name="checksum">
          <a:extLst>
            <a:ext uri="{FF2B5EF4-FFF2-40B4-BE49-F238E27FC236}">
              <a16:creationId xmlns:a16="http://schemas.microsoft.com/office/drawing/2014/main" id="{00000000-0008-0000-0100-000010090000}"/>
            </a:ext>
          </a:extLst>
        </xdr:cNvPr>
        <xdr:cNvSpPr txBox="1">
          <a:spLocks noChangeArrowheads="1"/>
        </xdr:cNvSpPr>
      </xdr:nvSpPr>
      <xdr:spPr bwMode="auto">
        <a:xfrm>
          <a:off x="85725" y="723900"/>
          <a:ext cx="1447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19051</xdr:colOff>
      <xdr:row>0</xdr:row>
      <xdr:rowOff>53976</xdr:rowOff>
    </xdr:from>
    <xdr:to>
      <xdr:col>9</xdr:col>
      <xdr:colOff>333375</xdr:colOff>
      <xdr:row>2</xdr:row>
      <xdr:rowOff>209550</xdr:rowOff>
    </xdr:to>
    <xdr:sp macro="" textlink="">
      <xdr:nvSpPr>
        <xdr:cNvPr id="2118" name="TextBlock 1">
          <a:extLst>
            <a:ext uri="{FF2B5EF4-FFF2-40B4-BE49-F238E27FC236}">
              <a16:creationId xmlns:a16="http://schemas.microsoft.com/office/drawing/2014/main" id="{00000000-0008-0000-0100-000046080000}"/>
            </a:ext>
          </a:extLst>
        </xdr:cNvPr>
        <xdr:cNvSpPr txBox="1">
          <a:spLocks noChangeArrowheads="1"/>
        </xdr:cNvSpPr>
      </xdr:nvSpPr>
      <xdr:spPr bwMode="auto">
        <a:xfrm>
          <a:off x="7029451" y="53976"/>
          <a:ext cx="2143124" cy="82232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r>
            <a:rPr lang="ru-RU" sz="1100">
              <a:latin typeface="+mn-lt"/>
              <a:ea typeface="+mn-ea"/>
              <a:cs typeface="+mn-cs"/>
            </a:rPr>
            <a:t>Ответственный за  сбор данных:</a:t>
          </a:r>
          <a:endParaRPr lang="ru-RU"/>
        </a:p>
        <a:p>
          <a:r>
            <a:rPr lang="ru-RU" sz="1100">
              <a:latin typeface="+mn-lt"/>
              <a:ea typeface="+mn-ea"/>
              <a:cs typeface="+mn-cs"/>
            </a:rPr>
            <a:t>Смирнова Татьяна Константиновна</a:t>
          </a:r>
          <a:endParaRPr lang="ru-RU"/>
        </a:p>
        <a:p>
          <a:r>
            <a:rPr lang="ru-RU" sz="1100">
              <a:latin typeface="+mn-lt"/>
              <a:ea typeface="+mn-ea"/>
              <a:cs typeface="+mn-cs"/>
            </a:rPr>
            <a:t>тел.: (495) 607-83-82</a:t>
          </a:r>
          <a:endParaRPr lang="ru-RU"/>
        </a:p>
        <a:p>
          <a:r>
            <a:rPr lang="ru-RU" sz="1100">
              <a:latin typeface="+mn-lt"/>
              <a:ea typeface="+mn-ea"/>
              <a:cs typeface="+mn-cs"/>
            </a:rPr>
            <a:t>е-</a:t>
          </a:r>
          <a:r>
            <a:rPr lang="en-US" sz="1100">
              <a:latin typeface="+mn-lt"/>
              <a:ea typeface="+mn-ea"/>
              <a:cs typeface="+mn-cs"/>
            </a:rPr>
            <a:t>mail</a:t>
          </a:r>
          <a:r>
            <a:rPr lang="ru-RU" sz="1100">
              <a:latin typeface="+mn-lt"/>
              <a:ea typeface="+mn-ea"/>
              <a:cs typeface="+mn-cs"/>
            </a:rPr>
            <a:t>: </a:t>
          </a:r>
          <a:r>
            <a:rPr lang="en-US" sz="1100">
              <a:effectLst/>
              <a:latin typeface="+mn-lt"/>
              <a:ea typeface="+mn-ea"/>
              <a:cs typeface="+mn-cs"/>
            </a:rPr>
            <a:t>t.smirnova@mcx.ru</a:t>
          </a:r>
          <a:endParaRPr lang="ru-RU">
            <a:effectLst/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zoomScaleNormal="100" zoomScaleSheetLayoutView="70" workbookViewId="0">
      <selection activeCell="J8" sqref="J8"/>
    </sheetView>
  </sheetViews>
  <sheetFormatPr defaultColWidth="9.109375" defaultRowHeight="13.2" x14ac:dyDescent="0.25"/>
  <cols>
    <col min="1" max="1" width="12.109375" style="2" customWidth="1"/>
    <col min="2" max="2" width="18.44140625" style="2" customWidth="1"/>
    <col min="3" max="3" width="15.109375" style="2" customWidth="1"/>
    <col min="4" max="4" width="16" style="2" customWidth="1"/>
    <col min="5" max="5" width="18.33203125" style="2" customWidth="1"/>
    <col min="6" max="6" width="19.5546875" style="2" customWidth="1"/>
    <col min="7" max="8" width="16.109375" style="2" customWidth="1"/>
    <col min="9" max="9" width="11.6640625" style="2" customWidth="1"/>
    <col min="10" max="10" width="15.5546875" style="2" customWidth="1"/>
    <col min="11" max="11" width="11" style="2" customWidth="1"/>
    <col min="12" max="16384" width="9.109375" style="2"/>
  </cols>
  <sheetData>
    <row r="1" spans="1:9" ht="16.5" customHeight="1" thickBot="1" x14ac:dyDescent="0.3">
      <c r="A1" s="1" t="e">
        <f>"ГП-24_2013-"&amp;ST_Code&amp; "-" &amp; RIGHT("0" &amp; YEAR(DATE(YEAR(date), MONTH(date)-3, DAY(date))), 4) &amp; "-" &amp; RIGHT("0" &amp; MONTH(DATE(YEAR(date), MONTH(date)-3, DAY(date))), 2) &amp; "-" &amp; RIGHT("0" &amp; DAY(DATE(YEAR(date), MONTH(date)-3, DAY(date))), 2)</f>
        <v>#NUM!</v>
      </c>
      <c r="B1" s="90" t="s">
        <v>0</v>
      </c>
      <c r="C1" s="91"/>
      <c r="D1" s="91"/>
      <c r="E1" s="91"/>
      <c r="F1" s="91"/>
      <c r="G1" s="91"/>
      <c r="H1" s="92"/>
    </row>
    <row r="2" spans="1:9" ht="13.8" thickBot="1" x14ac:dyDescent="0.3">
      <c r="A2" s="29" t="s">
        <v>70</v>
      </c>
    </row>
    <row r="3" spans="1:9" ht="15" customHeight="1" thickBot="1" x14ac:dyDescent="0.3">
      <c r="A3" s="71" t="s">
        <v>69</v>
      </c>
      <c r="B3" s="93" t="s">
        <v>1</v>
      </c>
      <c r="C3" s="94"/>
      <c r="D3" s="94"/>
      <c r="E3" s="94"/>
      <c r="F3" s="94"/>
      <c r="G3" s="94"/>
      <c r="H3" s="95"/>
    </row>
    <row r="4" spans="1:9" ht="15" customHeight="1" x14ac:dyDescent="0.25">
      <c r="B4" s="21"/>
      <c r="C4" s="21"/>
      <c r="D4" s="21"/>
      <c r="E4" s="21"/>
      <c r="F4" s="21"/>
      <c r="G4" s="21"/>
      <c r="H4" s="21"/>
    </row>
    <row r="5" spans="1:9" ht="15" customHeight="1" x14ac:dyDescent="0.25">
      <c r="B5" s="21"/>
      <c r="C5" s="21"/>
      <c r="D5" s="21"/>
      <c r="E5" s="21"/>
      <c r="F5" s="21"/>
      <c r="G5" s="21"/>
      <c r="H5" s="21"/>
    </row>
    <row r="6" spans="1:9" ht="13.8" thickBot="1" x14ac:dyDescent="0.3"/>
    <row r="7" spans="1:9" ht="28.5" customHeight="1" x14ac:dyDescent="0.25">
      <c r="B7" s="101" t="s">
        <v>30</v>
      </c>
      <c r="C7" s="102"/>
      <c r="D7" s="102"/>
      <c r="E7" s="102"/>
      <c r="F7" s="102"/>
      <c r="G7" s="102"/>
      <c r="H7" s="103"/>
      <c r="I7" s="3"/>
    </row>
    <row r="8" spans="1:9" ht="18.600000000000001" thickBot="1" x14ac:dyDescent="0.4">
      <c r="B8" s="4"/>
      <c r="C8" s="5"/>
      <c r="D8" s="6" t="s">
        <v>2</v>
      </c>
      <c r="E8" s="24">
        <f>date</f>
        <v>0</v>
      </c>
      <c r="F8" s="7" t="s">
        <v>3</v>
      </c>
      <c r="G8" s="8"/>
      <c r="H8" s="9"/>
      <c r="I8" s="10"/>
    </row>
    <row r="9" spans="1:9" ht="13.8" thickBot="1" x14ac:dyDescent="0.3"/>
    <row r="10" spans="1:9" ht="16.2" thickBot="1" x14ac:dyDescent="0.35">
      <c r="A10" s="75" t="s">
        <v>4</v>
      </c>
      <c r="B10" s="76"/>
      <c r="C10" s="76"/>
      <c r="D10" s="76"/>
      <c r="E10" s="76" t="s">
        <v>5</v>
      </c>
      <c r="F10" s="77"/>
      <c r="H10" s="96" t="s">
        <v>61</v>
      </c>
      <c r="I10" s="97"/>
    </row>
    <row r="11" spans="1:9" ht="47.25" customHeight="1" thickBot="1" x14ac:dyDescent="0.3">
      <c r="A11" s="98" t="s">
        <v>42</v>
      </c>
      <c r="B11" s="99"/>
      <c r="C11" s="99"/>
      <c r="D11" s="100"/>
      <c r="E11" s="104" t="s">
        <v>16</v>
      </c>
      <c r="F11" s="105"/>
      <c r="G11" s="11"/>
      <c r="H11" s="12"/>
      <c r="I11" s="12"/>
    </row>
    <row r="12" spans="1:9" ht="48" customHeight="1" thickBot="1" x14ac:dyDescent="0.3">
      <c r="A12" s="89" t="s">
        <v>67</v>
      </c>
      <c r="B12" s="89"/>
      <c r="C12" s="89"/>
      <c r="D12" s="89"/>
      <c r="E12" s="106"/>
      <c r="F12" s="107"/>
      <c r="G12" s="11"/>
      <c r="H12" s="87" t="s">
        <v>17</v>
      </c>
      <c r="I12" s="88"/>
    </row>
    <row r="13" spans="1:9" ht="13.8" thickBot="1" x14ac:dyDescent="0.3"/>
    <row r="14" spans="1:9" ht="16.5" customHeight="1" thickBot="1" x14ac:dyDescent="0.3">
      <c r="A14" s="78" t="s">
        <v>6</v>
      </c>
      <c r="B14" s="79"/>
      <c r="C14" s="79"/>
      <c r="D14" s="80"/>
      <c r="E14" s="84" t="str">
        <f>FullName</f>
        <v>Красноярский край</v>
      </c>
      <c r="F14" s="85"/>
      <c r="G14" s="85"/>
      <c r="H14" s="86"/>
      <c r="I14" s="13"/>
    </row>
    <row r="15" spans="1:9" ht="16.5" customHeight="1" thickBot="1" x14ac:dyDescent="0.3">
      <c r="A15" s="81" t="s">
        <v>15</v>
      </c>
      <c r="B15" s="82"/>
      <c r="C15" s="82"/>
      <c r="D15" s="83"/>
      <c r="E15" s="84"/>
      <c r="F15" s="85"/>
      <c r="G15" s="85"/>
      <c r="H15" s="86"/>
      <c r="I15" s="13"/>
    </row>
    <row r="16" spans="1:9" ht="16.2" thickBot="1" x14ac:dyDescent="0.3">
      <c r="A16" s="73" t="s">
        <v>7</v>
      </c>
      <c r="B16" s="74" t="s">
        <v>8</v>
      </c>
      <c r="C16" s="74"/>
      <c r="D16" s="74"/>
      <c r="E16" s="74"/>
      <c r="F16" s="74"/>
      <c r="G16" s="74"/>
      <c r="H16" s="74"/>
      <c r="I16" s="16"/>
    </row>
    <row r="17" spans="1:8" ht="84.75" customHeight="1" thickBot="1" x14ac:dyDescent="0.3">
      <c r="A17" s="73"/>
      <c r="B17" s="14" t="s">
        <v>9</v>
      </c>
      <c r="C17" s="14" t="s">
        <v>10</v>
      </c>
      <c r="D17" s="14" t="s">
        <v>11</v>
      </c>
      <c r="E17" s="14" t="s">
        <v>12</v>
      </c>
      <c r="F17" s="14" t="s">
        <v>13</v>
      </c>
      <c r="G17" s="14" t="s">
        <v>14</v>
      </c>
      <c r="H17" s="17"/>
    </row>
    <row r="18" spans="1:8" ht="16.2" thickBot="1" x14ac:dyDescent="0.3">
      <c r="A18" s="15">
        <v>1</v>
      </c>
      <c r="B18" s="15">
        <v>2</v>
      </c>
      <c r="C18" s="15">
        <v>3</v>
      </c>
      <c r="D18" s="15">
        <v>4</v>
      </c>
      <c r="E18" s="15">
        <v>5</v>
      </c>
      <c r="F18" s="15">
        <v>6</v>
      </c>
      <c r="G18" s="15">
        <v>7</v>
      </c>
      <c r="H18" s="15">
        <v>8</v>
      </c>
    </row>
    <row r="19" spans="1:8" ht="15.75" customHeight="1" thickBot="1" x14ac:dyDescent="0.3">
      <c r="A19" s="18"/>
      <c r="B19" s="19"/>
      <c r="C19" s="19"/>
      <c r="D19" s="52" t="str">
        <f>ST_Code</f>
        <v>04000000000</v>
      </c>
      <c r="E19" s="53"/>
      <c r="F19" s="53"/>
      <c r="G19" s="53"/>
      <c r="H19" s="20"/>
    </row>
  </sheetData>
  <mergeCells count="16">
    <mergeCell ref="B1:H1"/>
    <mergeCell ref="B3:H3"/>
    <mergeCell ref="H10:I10"/>
    <mergeCell ref="A11:D11"/>
    <mergeCell ref="B7:H7"/>
    <mergeCell ref="E11:F12"/>
    <mergeCell ref="A16:A17"/>
    <mergeCell ref="B16:H16"/>
    <mergeCell ref="A10:D10"/>
    <mergeCell ref="E10:F10"/>
    <mergeCell ref="A14:D14"/>
    <mergeCell ref="A15:D15"/>
    <mergeCell ref="E14:H14"/>
    <mergeCell ref="E15:H15"/>
    <mergeCell ref="H12:I12"/>
    <mergeCell ref="A12:D12"/>
  </mergeCells>
  <phoneticPr fontId="13" type="noConversion"/>
  <dataValidations count="1">
    <dataValidation type="textLength" operator="equal" allowBlank="1" showInputMessage="1" showErrorMessage="1" error="Длинна кода ОКПО должна равняться 7 символам" sqref="B19" xr:uid="{00000000-0002-0000-0000-000000000000}">
      <formula1>8</formula1>
    </dataValidation>
  </dataValidations>
  <pageMargins left="0.51181102362204722" right="0.39370078740157483" top="0.55118110236220474" bottom="0.51181102362204722" header="0.19685039370078741" footer="0.51181102362204722"/>
  <pageSetup paperSize="9" scale="94" orientation="landscape" horizontalDpi="4294967294" verticalDpi="429496729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6"/>
  <sheetViews>
    <sheetView tabSelected="1" zoomScaleNormal="100" zoomScaleSheetLayoutView="75" workbookViewId="0">
      <selection sqref="A1:F1"/>
    </sheetView>
  </sheetViews>
  <sheetFormatPr defaultRowHeight="13.2" x14ac:dyDescent="0.25"/>
  <cols>
    <col min="1" max="1" width="4.6640625" bestFit="1" customWidth="1"/>
    <col min="2" max="2" width="22.33203125" customWidth="1"/>
    <col min="3" max="3" width="12.6640625" customWidth="1"/>
    <col min="4" max="6" width="22.77734375" customWidth="1"/>
  </cols>
  <sheetData>
    <row r="1" spans="1:6" ht="30" customHeight="1" x14ac:dyDescent="0.25">
      <c r="A1" s="110" t="s">
        <v>18</v>
      </c>
      <c r="B1" s="110"/>
      <c r="C1" s="110"/>
      <c r="D1" s="110"/>
      <c r="E1" s="110"/>
      <c r="F1" s="110"/>
    </row>
    <row r="2" spans="1:6" ht="22.8" x14ac:dyDescent="0.25">
      <c r="A2" s="25"/>
      <c r="B2" s="39" t="str">
        <f>IF(COUNTIF('ФЛК (обязательный)'!A2:A9,"НЕВЕРНО!")=0,"","ОШИБКА!")</f>
        <v>ОШИБКА!</v>
      </c>
      <c r="C2" s="25"/>
      <c r="D2" s="25"/>
      <c r="E2" s="25"/>
      <c r="F2" s="25"/>
    </row>
    <row r="3" spans="1:6" ht="17.399999999999999" x14ac:dyDescent="0.3">
      <c r="A3" s="25"/>
      <c r="B3" s="26"/>
      <c r="C3" s="26" t="s">
        <v>36</v>
      </c>
      <c r="D3" s="55" t="s">
        <v>68</v>
      </c>
      <c r="E3" s="26" t="s">
        <v>37</v>
      </c>
      <c r="F3" s="54"/>
    </row>
    <row r="4" spans="1:6" ht="18" thickBot="1" x14ac:dyDescent="0.3">
      <c r="A4" s="25"/>
      <c r="B4" s="25"/>
      <c r="C4" s="114"/>
      <c r="D4" s="115"/>
      <c r="E4" s="28"/>
      <c r="F4" s="27" t="s">
        <v>38</v>
      </c>
    </row>
    <row r="5" spans="1:6" ht="48.75" customHeight="1" x14ac:dyDescent="0.25">
      <c r="A5" s="111" t="s">
        <v>44</v>
      </c>
      <c r="B5" s="112" t="s">
        <v>19</v>
      </c>
      <c r="C5" s="68" t="s">
        <v>66</v>
      </c>
      <c r="D5" s="116" t="s">
        <v>64</v>
      </c>
      <c r="E5" s="117"/>
      <c r="F5" s="130"/>
    </row>
    <row r="6" spans="1:6" ht="69.599999999999994" thickBot="1" x14ac:dyDescent="0.3">
      <c r="A6" s="131"/>
      <c r="B6" s="113"/>
      <c r="C6" s="69">
        <f>date</f>
        <v>0</v>
      </c>
      <c r="D6" s="65" t="s">
        <v>62</v>
      </c>
      <c r="E6" s="65" t="s">
        <v>63</v>
      </c>
      <c r="F6" s="70" t="s">
        <v>59</v>
      </c>
    </row>
    <row r="7" spans="1:6" ht="16.2" thickBot="1" x14ac:dyDescent="0.3">
      <c r="A7" s="66">
        <v>1</v>
      </c>
      <c r="B7" s="64">
        <v>2</v>
      </c>
      <c r="C7" s="64">
        <v>3</v>
      </c>
      <c r="D7" s="64">
        <v>4</v>
      </c>
      <c r="E7" s="64">
        <v>5</v>
      </c>
      <c r="F7" s="67">
        <v>6</v>
      </c>
    </row>
    <row r="8" spans="1:6" ht="33.6" x14ac:dyDescent="0.25">
      <c r="A8" s="56" t="s">
        <v>22</v>
      </c>
      <c r="B8" s="57" t="s">
        <v>35</v>
      </c>
      <c r="C8" s="58"/>
      <c r="D8" s="58"/>
      <c r="E8" s="58"/>
      <c r="F8" s="59">
        <f>SUM(D8+E8)</f>
        <v>0</v>
      </c>
    </row>
    <row r="9" spans="1:6" ht="50.4" x14ac:dyDescent="0.25">
      <c r="A9" s="46" t="s">
        <v>23</v>
      </c>
      <c r="B9" s="38" t="s">
        <v>20</v>
      </c>
      <c r="C9" s="30"/>
      <c r="D9" s="30"/>
      <c r="E9" s="30"/>
      <c r="F9" s="47">
        <f>SUM(D9+E9)</f>
        <v>0</v>
      </c>
    </row>
    <row r="10" spans="1:6" ht="51" thickBot="1" x14ac:dyDescent="0.3">
      <c r="A10" s="48" t="s">
        <v>24</v>
      </c>
      <c r="B10" s="49" t="s">
        <v>21</v>
      </c>
      <c r="C10" s="50"/>
      <c r="D10" s="50"/>
      <c r="E10" s="50"/>
      <c r="F10" s="51">
        <f>SUM(D10+E10)</f>
        <v>0</v>
      </c>
    </row>
    <row r="11" spans="1:6" ht="24" customHeight="1" x14ac:dyDescent="0.25">
      <c r="A11" s="118"/>
      <c r="B11" s="109" t="s">
        <v>79</v>
      </c>
      <c r="C11" s="132"/>
      <c r="D11" s="132"/>
      <c r="E11" s="132"/>
      <c r="F11" s="118"/>
    </row>
    <row r="12" spans="1:6" ht="32.25" customHeight="1" x14ac:dyDescent="0.25">
      <c r="A12" s="118"/>
      <c r="B12" s="62" t="s">
        <v>31</v>
      </c>
      <c r="C12" s="108" t="s">
        <v>48</v>
      </c>
      <c r="D12" s="108"/>
      <c r="E12" s="31"/>
      <c r="F12" s="72"/>
    </row>
    <row r="13" spans="1:6" ht="48.75" customHeight="1" x14ac:dyDescent="0.25">
      <c r="A13" s="118"/>
      <c r="B13" s="61"/>
      <c r="C13" s="108" t="s">
        <v>49</v>
      </c>
      <c r="D13" s="108"/>
      <c r="E13" s="60"/>
      <c r="F13" s="32"/>
    </row>
    <row r="14" spans="1:6" ht="39.6" customHeight="1" x14ac:dyDescent="0.25"/>
    <row r="15" spans="1:6" s="122" customFormat="1" ht="13.8" x14ac:dyDescent="0.25">
      <c r="A15" s="122" t="s">
        <v>71</v>
      </c>
      <c r="C15" s="127"/>
      <c r="D15" s="127"/>
      <c r="E15" s="129"/>
      <c r="F15" s="128"/>
    </row>
    <row r="16" spans="1:6" s="122" customFormat="1" ht="13.8" x14ac:dyDescent="0.25">
      <c r="C16" s="119" t="s">
        <v>74</v>
      </c>
      <c r="D16" s="119"/>
      <c r="E16" s="120"/>
      <c r="F16" s="121" t="s">
        <v>75</v>
      </c>
    </row>
    <row r="17" spans="1:6" s="122" customFormat="1" ht="13.8" x14ac:dyDescent="0.25">
      <c r="C17" s="124"/>
      <c r="D17" s="124"/>
      <c r="E17" s="125"/>
      <c r="F17" s="125"/>
    </row>
    <row r="18" spans="1:6" s="122" customFormat="1" ht="13.8" x14ac:dyDescent="0.25">
      <c r="C18" s="124"/>
      <c r="D18" s="124"/>
      <c r="E18" s="125"/>
      <c r="F18" s="125"/>
    </row>
    <row r="19" spans="1:6" s="122" customFormat="1" ht="13.8" x14ac:dyDescent="0.25">
      <c r="C19" s="124"/>
      <c r="D19" s="124"/>
      <c r="E19" s="125"/>
      <c r="F19" s="125"/>
    </row>
    <row r="20" spans="1:6" s="122" customFormat="1" ht="13.8" x14ac:dyDescent="0.25">
      <c r="C20" s="124"/>
      <c r="D20" s="124"/>
      <c r="E20" s="125"/>
      <c r="F20" s="125"/>
    </row>
    <row r="21" spans="1:6" s="122" customFormat="1" ht="13.8" x14ac:dyDescent="0.25">
      <c r="C21" s="126" t="s">
        <v>72</v>
      </c>
      <c r="D21" s="126"/>
      <c r="E21" s="125"/>
      <c r="F21" s="125"/>
    </row>
    <row r="22" spans="1:6" s="122" customFormat="1" ht="39.6" customHeight="1" x14ac:dyDescent="0.25">
      <c r="A22" s="123" t="s">
        <v>73</v>
      </c>
      <c r="B22" s="123"/>
      <c r="C22" s="127"/>
      <c r="D22" s="127"/>
      <c r="E22" s="128"/>
      <c r="F22" s="128"/>
    </row>
    <row r="23" spans="1:6" s="122" customFormat="1" ht="13.8" x14ac:dyDescent="0.25">
      <c r="C23" s="119" t="s">
        <v>76</v>
      </c>
      <c r="D23" s="119"/>
      <c r="E23" s="121" t="s">
        <v>74</v>
      </c>
      <c r="F23" s="121" t="s">
        <v>75</v>
      </c>
    </row>
    <row r="24" spans="1:6" s="122" customFormat="1" ht="13.8" x14ac:dyDescent="0.25">
      <c r="C24" s="125"/>
      <c r="D24" s="125"/>
      <c r="E24" s="125"/>
      <c r="F24" s="125"/>
    </row>
    <row r="25" spans="1:6" s="122" customFormat="1" ht="13.8" x14ac:dyDescent="0.25">
      <c r="C25" s="127"/>
      <c r="D25" s="127"/>
      <c r="E25" s="127"/>
      <c r="F25" s="127"/>
    </row>
    <row r="26" spans="1:6" s="122" customFormat="1" ht="13.8" x14ac:dyDescent="0.25">
      <c r="C26" s="126" t="s">
        <v>77</v>
      </c>
      <c r="D26" s="126"/>
      <c r="E26" s="126" t="s">
        <v>78</v>
      </c>
      <c r="F26" s="126"/>
    </row>
  </sheetData>
  <mergeCells count="19">
    <mergeCell ref="E25:F25"/>
    <mergeCell ref="E26:F26"/>
    <mergeCell ref="C15:D15"/>
    <mergeCell ref="A22:B22"/>
    <mergeCell ref="C22:D22"/>
    <mergeCell ref="C23:D23"/>
    <mergeCell ref="C25:D25"/>
    <mergeCell ref="C26:D26"/>
    <mergeCell ref="C16:D16"/>
    <mergeCell ref="C21:D21"/>
    <mergeCell ref="C17:D20"/>
    <mergeCell ref="C12:D12"/>
    <mergeCell ref="C13:D13"/>
    <mergeCell ref="B11:E11"/>
    <mergeCell ref="A1:F1"/>
    <mergeCell ref="A5:A6"/>
    <mergeCell ref="B5:B6"/>
    <mergeCell ref="C4:D4"/>
    <mergeCell ref="D5:F5"/>
  </mergeCells>
  <phoneticPr fontId="0" type="noConversion"/>
  <hyperlinks>
    <hyperlink ref="B2" location="'ФЛК (обязательный) '!A1" display="'ФЛК (обязательный) '!A1" xr:uid="{00000000-0004-0000-0100-000000000000}"/>
  </hyperlinks>
  <pageMargins left="0.23622047244094491" right="0.23622047244094491" top="0.74803149606299213" bottom="0.74803149606299213" header="0.31496062992125984" footer="0.31496062992125984"/>
  <pageSetup paperSize="9" scale="9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3"/>
  <sheetViews>
    <sheetView zoomScale="85" zoomScaleNormal="85" workbookViewId="0">
      <selection activeCell="A7" sqref="A7"/>
    </sheetView>
  </sheetViews>
  <sheetFormatPr defaultRowHeight="13.2" x14ac:dyDescent="0.25"/>
  <cols>
    <col min="1" max="1" width="159.5546875" customWidth="1"/>
  </cols>
  <sheetData>
    <row r="1" spans="1:1" ht="74.25" customHeight="1" x14ac:dyDescent="0.25">
      <c r="A1" s="22" t="s">
        <v>34</v>
      </c>
    </row>
    <row r="2" spans="1:1" ht="15.6" x14ac:dyDescent="0.25">
      <c r="A2" s="23"/>
    </row>
    <row r="3" spans="1:1" ht="97.5" customHeight="1" x14ac:dyDescent="0.3">
      <c r="A3" s="33" t="s">
        <v>39</v>
      </c>
    </row>
    <row r="4" spans="1:1" ht="36" customHeight="1" x14ac:dyDescent="0.25">
      <c r="A4" s="40" t="s">
        <v>46</v>
      </c>
    </row>
    <row r="5" spans="1:1" ht="61.5" customHeight="1" x14ac:dyDescent="0.25">
      <c r="A5" s="34" t="s">
        <v>45</v>
      </c>
    </row>
    <row r="6" spans="1:1" ht="64.5" customHeight="1" x14ac:dyDescent="0.25">
      <c r="A6" s="34" t="s">
        <v>47</v>
      </c>
    </row>
    <row r="7" spans="1:1" ht="58.5" customHeight="1" x14ac:dyDescent="0.25">
      <c r="A7" s="63" t="s">
        <v>65</v>
      </c>
    </row>
    <row r="8" spans="1:1" ht="25.5" customHeight="1" x14ac:dyDescent="0.25">
      <c r="A8" s="34" t="s">
        <v>60</v>
      </c>
    </row>
    <row r="9" spans="1:1" ht="15.6" x14ac:dyDescent="0.25">
      <c r="A9" s="35"/>
    </row>
    <row r="10" spans="1:1" ht="51.75" customHeight="1" x14ac:dyDescent="0.25">
      <c r="A10" s="36" t="s">
        <v>41</v>
      </c>
    </row>
    <row r="11" spans="1:1" ht="44.25" customHeight="1" x14ac:dyDescent="0.25">
      <c r="A11" s="36" t="s">
        <v>40</v>
      </c>
    </row>
    <row r="12" spans="1:1" ht="15.6" x14ac:dyDescent="0.25">
      <c r="A12" s="36"/>
    </row>
    <row r="13" spans="1:1" ht="17.399999999999999" x14ac:dyDescent="0.25">
      <c r="A13" s="37" t="s">
        <v>43</v>
      </c>
    </row>
  </sheetData>
  <phoneticPr fontId="0" type="noConversion"/>
  <pageMargins left="0.74803149606299213" right="0.71" top="0.47244094488188981" bottom="0.39370078740157483" header="0.19685039370078741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D7"/>
  <sheetViews>
    <sheetView workbookViewId="0">
      <selection activeCell="A2" sqref="A2"/>
    </sheetView>
  </sheetViews>
  <sheetFormatPr defaultColWidth="9.109375" defaultRowHeight="13.2" x14ac:dyDescent="0.25"/>
  <cols>
    <col min="1" max="1" width="9.109375" style="41"/>
    <col min="2" max="2" width="9.109375" style="41" hidden="1" customWidth="1"/>
    <col min="3" max="3" width="87.88671875" style="41" hidden="1" customWidth="1"/>
    <col min="4" max="16384" width="9.109375" style="41"/>
  </cols>
  <sheetData>
    <row r="1" spans="1:4" ht="13.8" thickBot="1" x14ac:dyDescent="0.3">
      <c r="A1" s="45" t="s">
        <v>25</v>
      </c>
      <c r="B1" s="45" t="s">
        <v>32</v>
      </c>
      <c r="C1" s="45" t="s">
        <v>33</v>
      </c>
      <c r="D1" s="45" t="s">
        <v>26</v>
      </c>
    </row>
    <row r="2" spans="1:4" x14ac:dyDescent="0.25">
      <c r="A2" s="44" t="str">
        <f>IF((NOT(ISBLANK('Раздел 1'!C8:C8)))*(NOT(ISBLANK('Раздел 1'!D8:D8)))*(NOT(ISBLANK('Раздел 1'!E8:E8)))*(NOT(ISBLANK('Раздел 1'!F8:F8))),"","Неверно!")</f>
        <v>Неверно!</v>
      </c>
      <c r="B2" s="43">
        <v>20125</v>
      </c>
      <c r="C2" s="42" t="s">
        <v>58</v>
      </c>
      <c r="D2" s="42" t="s">
        <v>27</v>
      </c>
    </row>
    <row r="3" spans="1:4" x14ac:dyDescent="0.25">
      <c r="A3" s="44" t="str">
        <f>IF((NOT(ISBLANK('Раздел 1'!C9:C9)))*(NOT(ISBLANK('Раздел 1'!D9:D9)))*(NOT(ISBLANK('Раздел 1'!E9:E9)))*(NOT(ISBLANK('Раздел 1'!F9:F9))),"","Неверно!")</f>
        <v>Неверно!</v>
      </c>
      <c r="B3" s="43">
        <v>20126</v>
      </c>
      <c r="C3" s="42" t="s">
        <v>57</v>
      </c>
      <c r="D3" s="42" t="s">
        <v>28</v>
      </c>
    </row>
    <row r="4" spans="1:4" x14ac:dyDescent="0.25">
      <c r="A4" s="44" t="str">
        <f>IF((NOT(ISBLANK('Раздел 1'!C10:C10)))*(NOT(ISBLANK('Раздел 1'!D10:D10)))*(NOT(ISBLANK('Раздел 1'!E10:E10)))*(NOT(ISBLANK('Раздел 1'!F10:F10))),"","Неверно!")</f>
        <v>Неверно!</v>
      </c>
      <c r="B4" s="43">
        <v>20127</v>
      </c>
      <c r="C4" s="42" t="s">
        <v>56</v>
      </c>
      <c r="D4" s="42" t="s">
        <v>29</v>
      </c>
    </row>
    <row r="5" spans="1:4" x14ac:dyDescent="0.25">
      <c r="A5" s="44" t="str">
        <f>IF((SUM('Раздел 1'!F8:F8)=SUM('Раздел 1'!D8:D8)+SUM('Раздел 1'!E8:E8)),"","Неверно!")</f>
        <v/>
      </c>
      <c r="B5" s="43">
        <v>20128</v>
      </c>
      <c r="C5" s="42" t="s">
        <v>55</v>
      </c>
      <c r="D5" s="42" t="s">
        <v>54</v>
      </c>
    </row>
    <row r="6" spans="1:4" x14ac:dyDescent="0.25">
      <c r="A6" s="44" t="str">
        <f>IF((SUM('Раздел 1'!F9:F9)=SUM('Раздел 1'!D9:D9)+SUM('Раздел 1'!E9:E9)),"","Неверно!")</f>
        <v/>
      </c>
      <c r="B6" s="43">
        <v>20129</v>
      </c>
      <c r="C6" s="42" t="s">
        <v>53</v>
      </c>
      <c r="D6" s="42" t="s">
        <v>52</v>
      </c>
    </row>
    <row r="7" spans="1:4" x14ac:dyDescent="0.25">
      <c r="A7" s="44" t="str">
        <f>IF((SUM('Раздел 1'!F10:F10)=SUM('Раздел 1'!D10:D10)+SUM('Раздел 1'!E10:E10)),"","Неверно!")</f>
        <v/>
      </c>
      <c r="B7" s="43">
        <v>20130</v>
      </c>
      <c r="C7" s="42" t="s">
        <v>51</v>
      </c>
      <c r="D7" s="42" t="s">
        <v>50</v>
      </c>
    </row>
  </sheetData>
  <pageMargins left="0.8" right="0.8" top="1" bottom="1" header="0.5" footer="0.5"/>
  <pageSetup paperSize="9" firstPageNumber="42949672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Титул </vt:lpstr>
      <vt:lpstr>Раздел 1</vt:lpstr>
      <vt:lpstr>Инструкция</vt:lpstr>
      <vt:lpstr>ФЛК (обязательный)</vt:lpstr>
      <vt:lpstr>AddressPostal</vt:lpstr>
      <vt:lpstr>date</vt:lpstr>
      <vt:lpstr>FullName</vt:lpstr>
      <vt:lpstr>KodKomplekta</vt:lpstr>
      <vt:lpstr>Инструкция!Print_Area</vt:lpstr>
      <vt:lpstr>'Раздел 1'!Print_Area</vt:lpstr>
      <vt:lpstr>'Титул '!Print_Area</vt:lpstr>
      <vt:lpstr>ST_Code</vt:lpstr>
    </vt:vector>
  </TitlesOfParts>
  <Company>agrosys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s.subbotina</dc:creator>
  <cp:lastModifiedBy>hdStr</cp:lastModifiedBy>
  <cp:lastPrinted>2014-12-05T17:18:11Z</cp:lastPrinted>
  <dcterms:created xsi:type="dcterms:W3CDTF">2008-03-19T09:34:38Z</dcterms:created>
  <dcterms:modified xsi:type="dcterms:W3CDTF">2023-12-07T11:41:16Z</dcterms:modified>
</cp:coreProperties>
</file>