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6F20FCB9-D347-4EE5-AEB3-FA3076B643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Титул" sheetId="1" r:id="rId2"/>
    <sheet name="Инструкция" sheetId="3" r:id="rId3"/>
  </sheets>
  <definedNames>
    <definedName name="AddressPostal">Титул!$E$14</definedName>
    <definedName name="date">Титул!$E$7</definedName>
    <definedName name="FullName">'Раздел 1'!$B$2</definedName>
    <definedName name="KodKomplekta">Титул!$A$3</definedName>
    <definedName name="Print_Area" localSheetId="2">Инструкция!$A$1:$A$34</definedName>
    <definedName name="Print_Area" localSheetId="1">Титул!$A$1:$I$18</definedName>
    <definedName name="Print_Titles" localSheetId="0">'Раздел 1'!$5:$7</definedName>
    <definedName name="ST_Code">Титул!$D$18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A1" i="1" s="1"/>
  <c r="E13" i="1"/>
</calcChain>
</file>

<file path=xl/sharedStrings.xml><?xml version="1.0" encoding="utf-8"?>
<sst xmlns="http://schemas.openxmlformats.org/spreadsheetml/2006/main" count="214" uniqueCount="213">
  <si>
    <t>СИСТЕМА ГОСУДАРСТВЕННОГО ИНФОРМАЦИОННОГО ОБЕСПЕЧЕНИЯ 
 В СФЕРЕ СЕЛЬСКОГО ХОЗЯЙСТВА</t>
  </si>
  <si>
    <t>КОНФИДЕНЦИАЛЬНОСТЬ ГАРАНТИРУЕТСЯ ПОЛУЧАТЕЛЕМ ИНФОРМАЦИИ</t>
  </si>
  <si>
    <t>на</t>
  </si>
  <si>
    <t>года</t>
  </si>
  <si>
    <t>Представляют:</t>
  </si>
  <si>
    <t>Сроки представления:</t>
  </si>
  <si>
    <t>Код формы по ОКУД</t>
  </si>
  <si>
    <t xml:space="preserve">Код </t>
  </si>
  <si>
    <t>отчитывающейся организации по ОКПО</t>
  </si>
  <si>
    <t>вида деятельности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</si>
  <si>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</si>
  <si>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</si>
  <si>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</si>
  <si>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</si>
  <si>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r>
      <t>Почтовый адрес:</t>
    </r>
    <r>
      <rPr>
        <sz val="12"/>
        <rFont val="Times New Roman"/>
        <family val="1"/>
        <charset val="204"/>
      </rPr>
      <t xml:space="preserve"> </t>
    </r>
  </si>
  <si>
    <t xml:space="preserve">Наименование отчитывающейся организации: </t>
  </si>
  <si>
    <t>№ строки</t>
  </si>
  <si>
    <t>СВЕДЕНИЯ О СЕВЕ СЕЛЬСКОХОЗЯЙСТВЕННЫХ КУЛЬТУР И ПЛОЩАДЕЙ, ЗАСЕВАЕМЫХ ЭЛИТНЫМИ СЕМЕНАМИ</t>
  </si>
  <si>
    <t>Наименование показателей</t>
  </si>
  <si>
    <t>Посеяно:</t>
  </si>
  <si>
    <t>Вся посевная площадь</t>
  </si>
  <si>
    <t>из них:</t>
  </si>
  <si>
    <t xml:space="preserve">                            из них:  </t>
  </si>
  <si>
    <t>Пшеницы</t>
  </si>
  <si>
    <t>Ржи</t>
  </si>
  <si>
    <t>Ячменя</t>
  </si>
  <si>
    <t>Овса</t>
  </si>
  <si>
    <t>Крупяных</t>
  </si>
  <si>
    <t>Риса</t>
  </si>
  <si>
    <t>Бобовых</t>
  </si>
  <si>
    <t xml:space="preserve">Кукурузы – всего, </t>
  </si>
  <si>
    <t xml:space="preserve">     в том числе кукурузы на зерно</t>
  </si>
  <si>
    <t>Льна-долгунца</t>
  </si>
  <si>
    <t>Конопли</t>
  </si>
  <si>
    <t>Подсолнечника на зерно</t>
  </si>
  <si>
    <t>Сои</t>
  </si>
  <si>
    <t>Картофеля</t>
  </si>
  <si>
    <t>Однолетних трав</t>
  </si>
  <si>
    <t xml:space="preserve">       в том числе:</t>
  </si>
  <si>
    <t xml:space="preserve">        Злаковые - всего</t>
  </si>
  <si>
    <t xml:space="preserve">        Бобовые – всего</t>
  </si>
  <si>
    <t xml:space="preserve">                           из них:</t>
  </si>
  <si>
    <t xml:space="preserve">             клевера</t>
  </si>
  <si>
    <t xml:space="preserve">             люцерны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</si>
  <si>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</si>
  <si>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</si>
  <si>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</si>
  <si>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</si>
  <si>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</si>
  <si>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</si>
  <si>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</si>
  <si>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</si>
  <si>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</si>
  <si>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Посевы бахчевых культур (дыня, арбуз) в посевы овощных культур не включаются.</t>
  </si>
  <si>
    <t>Форма ГП-16</t>
  </si>
  <si>
    <t>по состоянию на 1 июля
на 15 день после отчетного периода</t>
  </si>
  <si>
    <t>годовая</t>
  </si>
  <si>
    <t>ИНСТРУКЦИЯ                                                                                                                                                                                                                                                                             ПО  СОСТАВЛЕНИЮ  ФОРМЫ СТАТИСТИЧЕСКОЙ ОТЧЕТНОСТИ «СВЕДЕНИЯ О  СЕВЕ  ЯРОВЫХ  КУЛЬТУР И ПЛОЩАДЕЙ, ЗАСЕВАЕМЫХ ЭЛИТНЫМИ СЕМЕНАМИ» (форма  ГП-16)</t>
  </si>
  <si>
    <t xml:space="preserve">В том числе </t>
  </si>
  <si>
    <t>Зерновых и зернобобовых, (без кукурузы) – всего</t>
  </si>
  <si>
    <t>Сахарной свеклы -всего</t>
  </si>
  <si>
    <t>в том числе рапса озимого</t>
  </si>
  <si>
    <t>в том числе рапса ярового</t>
  </si>
  <si>
    <t>Рапса  - всего</t>
  </si>
  <si>
    <t xml:space="preserve">Овощей - всего </t>
  </si>
  <si>
    <t>Овощных зернобобовых культур - всего</t>
  </si>
  <si>
    <t>в том числе зеленного горошка</t>
  </si>
  <si>
    <t>Бахчевых культур</t>
  </si>
  <si>
    <t>Многолетних трав - всего</t>
  </si>
  <si>
    <t>По строке 23  графе 3 «картофеля» показываются вместе весенняя и летняя посадка картофеля, независимо от способа посадки. Отдельно в графе 4 показывается площадь, засеваемая элитными семенами картофеля.</t>
  </si>
  <si>
    <t>По строке 32 и 33 графе 3 «клевер…» и «люцерна…» показываются площади  клевера и люцерны в текущем году. Отдельно в графе 4 показывается площадь  клевера и люцерны, засеваемая элитными семенами в текущем году.</t>
  </si>
  <si>
    <t>Отчет составляется по окончании весенних полевых работ (по состоянию на 1 июля) с учётом посевной площади озимых культур. Данные приводятся нараст ающим итогом. Все показатели приводятся в  гектарах, с одним знаком после запятой.</t>
  </si>
  <si>
    <t>По строке 01 графе 3 «вся посевная площадь» показывается общим итогом площадь всех сельскохозяйственных культур. В том числе  по строке 01 в графе 4 показывается общим итогом площадь, засеваемая элитными семенами всех сельскохозяйственных культур,  в графе 5 показывается общим итогом площадь, засеваемая семенами гибридов F 1 .</t>
  </si>
  <si>
    <t>По строке 02  графе 3 «зерновых и зернобобовых…. (без кукурузы на зерно)» показывается общим итогом площадь посева на зерно яровой и озимой пшеницы, ярового и озимого ячменя, овса,  яровой и озимой ржи,  тритикале,  проса, гречихи,  полбы, смеси колосовых, вики и виковых смесей, люпина, сераделлы на зерно, гороха, фасоли, чечевицы, чины, маша, нута, пелюшки, кормовых бобов и других зерновых и зернобобовых культур,  по строке 02 в графе 4 показывается общим итогом площадь , засеваемая элитными семенами вышеуказанных  зерновых и зернобобовых культур (без кукурузы на зерно).</t>
  </si>
  <si>
    <t>Из общей площади посева зерновых и зернобобовых культур, показанных в строке 02,  выделяются отдельными показателями «колосовых» по строке 03. Отдельно в графе 4 показывается площадь, засеваемая элитными семенами колосовых.</t>
  </si>
  <si>
    <t>Из группы колосовых отдельно выделить посевы пшеницы - строка 04, ячменя - строка 05,  овса - строка 06,  ржи  - строка 07 . Соответственно  в графе 4 показывается площадь, засеваемая элитными семенами пшеницы - строка 04, ячменя - строка 05,  овса - строка 06,  ржи  - строка 07.</t>
  </si>
  <si>
    <t xml:space="preserve">По строке 08 графе 3 «крупяных» показываются посевные площади всех крупяных культур, произведённых на зерно: гречихи, проса. Отдельно в графе 4 показывается площадь посева, засеваемая элитными семенами крупяных культур </t>
  </si>
  <si>
    <t>По строке 09 графе 3 «риса» отдельно показывается площадь  риса, произведённая на зерно. Отдельно в графе 4 показывается площадь, засеваемая элитными семенами риса.</t>
  </si>
  <si>
    <t>По строке 10 графе 3 «бобовых» показываются все площади сева гороха, вики, нута, люпина, чечевицы, кормовых бобов, произведённые на зерно. Отдельно в графе 4 показывается площадь, засеваемая элитными семенами бобовых культур.</t>
  </si>
  <si>
    <t>По строке 11 графе 3 «кукурузы - всего» показываются все посевы кукурузы, независимо от того, для какой цели они произведены: на зерно в полной спелости или на силос и зеленый корм в восковой, молочно-восковой и до молочно-восковой спелости.Отдельно в графе 4 показывается площадь, засеваемая элитными семенами кукурузы, включая родительские формы гибридов F1, по графе 5 показывается площадь, засеваемая гибридами F 1.</t>
  </si>
  <si>
    <t>По строке 12 графе 3 «в том числе кукурузы на зерно…» показываются посевы, произведённые на зерно в полной спелости. Отдельно в графе 4 показывается площадь, засеваемая элитными семенами кукурузы на зерно в полной спелости,включая родительские формы гибридов F1,  по графе 5 показывается площадь, засеваемая гибридами F 1.</t>
  </si>
  <si>
    <t>По строке 13 графе 3 "сорго - всего" показываются посевы сорго, произведенные на зерно, на силос и зеленый корм. Отдельно в графе 4 показывается площадь, засеваемая элитными семенами сорго, включая родительские формы гибридов F1,  по графе 5 показывается площадь, засеваемая гибридами F 1.</t>
  </si>
  <si>
    <t>По строке 14 графе 3 " в том числе сорго на зерно" показываются посевы сорго, произведенные на зерно.  Отдельно в графе 4 показывается площадь, засеваемая элитными семенами сорго, включая родительские формы гибридов F1,  по графе 5 показывается площадь, засеваемая гибридами F 1.</t>
  </si>
  <si>
    <t>По строке 15 графе 3 «сахарной свеклы» должны показываться общие  посевы сахарной свеклы, как элитными семенами так и гибридами F 1. Отдельно в графе 4 показывается площадь, засеваемая элитными семенами, включая родительские формы гибридов F1, по графе 5 показывается площадь, засеваемая гибридами F 1.</t>
  </si>
  <si>
    <t>По строке 16 графе 3 «льна-долгунца» показывается площадь посева льна-долгунца, произведённое на волокно, соломку и семена. Отдельно в графе4 показывается площадь, засеваемая элитными семенами льна-долгунца.</t>
  </si>
  <si>
    <t>По строке 17 графе 3 «конопли» показывается площадь посева конопли, произведённое на волокно, соломку и семена. Отдельно в графе 4 показывается площадь, засеваемая элитными семенами конопли</t>
  </si>
  <si>
    <t>По строке 18 графе 3 «подсолнечника на зерно» показываются как площади подсолнечника, произведенные в текущем году. Посевы подсолнечника на силос в эту площадь не включаются. Отдельно в графе 4 показывается площадь, засеваемая элитными семенами подсолнечника на зерно, включая родительские формы гибридов F1, по графе 5 показывается площадь, засеваемая гибридами F 1.</t>
  </si>
  <si>
    <t>По строке 19 графе 3 «рапса - всего» показываются как площади рапса, произведенные в текущем году, так и сохранившиеся площади посевов, произведённые под зиму. Включаются посевы рапса ярового и озимого на зеленый корм и семенные цели. Отдельно в графе 4 показывается площадь, засеваемая элитными семенами рапса ярового и озимого.</t>
  </si>
  <si>
    <t>По строке 20 графе 3 «в том числе рапса  озимого» показываются как площади рапса, произведенные  на зерно под зиму в предыдущем  году. Весенние посевы рапса и посевы на силос в эту строку не включаются. Отдельно в графе 4 показывается площадь, засеваемая элитными семенами рапса озимого.</t>
  </si>
  <si>
    <t>По строке 21 графе 3 «в том числе рапса  ярового» показываются как площади посевов, произведенные  на зерно в текущем году. Посевы рапса озимого и посевы на силос в эту строку не включаются. Отдельно в графе 4 показывается площадь, засеваемая элитными семенами рапса ярового.</t>
  </si>
  <si>
    <t>По строке 22 графе 3  «сои» показываются площади посевов сои, произведенные в текущем году. Отдельно в графе 4 показывается площадь, засеваемая элитными семенами сои.</t>
  </si>
  <si>
    <t>По строке 24 графе 3 «овощей – всего…» показывается общим итогом сев всех овощных культур открытого грунта,  независимо от способа посадки (посева). В этой строке учитываются посевы капусты, огурцов, помидор, свеклы столовой, моркови столовой, лука на репку, чеснока, тыквы, зеленных культур (зеленого лука, салата, укропа, петрушки, сельдерея, щавеля, шпината, ревеня, кинзы) и прочих овощей.   Отдельно в графе 4 показывается общим итогом площадь  овощей, засеваемая элитными семенами, включая родительские формы гибридов F1.</t>
  </si>
  <si>
    <t>По строке 25 графы 3 "овощных зернобобовых культур - всего" показывается общим итогом площадь зернобобовых культур (гороха, фасоли, бобов) , по графе 4  показывается общим итогом площадь  овощных зернобобовых культур, засеваемая элитными семенами, включая родительские формы гибридов F1.</t>
  </si>
  <si>
    <t>По строке 26 графы 3 "в том числе зеленого горошка" показывается общим итогом площадь овощных сортов гороха (зеленого горошка), по графе 4 показывается общим итогом площадь, засеваемая элитными семенами, включая родительские формы гибридов F1.</t>
  </si>
  <si>
    <t>По строке 27 графы 3 " бахчевые культуры" показывается общим итогом площадь бахчевых культур (арбуз, дыня), по графе 4 показывается общим итогом площадь, засеваемая элитными семенами, включая родительские формы гибридов F1.</t>
  </si>
  <si>
    <t>По строке 28  графе 3 «однолетних трав» показываются общим итогом посевы однолетних трав и других культур, высеваемых для приготовления гранул и брикетов, зеленый корм (включая подзимние посевы) и выпас, а также семенники однолетних произведенные в текущем году. Отдельно в графе 4 показывается общим итогом площадь посева однолетних трав и других культур, засеваемая элитными семенами, включая родительские формы гибридов F1.</t>
  </si>
  <si>
    <t>По строке 29 графе 3 «многолетних трав - всего» показываются общим итогом посевы злаковых и бобовых  многолетних трав: донник, клевер, эспарцет, козлятник, лядвенец, люцерна, овсянница луговая, райграс пастбищный, тимофеевка, ежа сборная, костец безостый и других выращиваемых  трав в текущем году. Отдельно в графе 4 показывается общим итогом площадь многолетних культур, засеваемая элитными семенами.</t>
  </si>
  <si>
    <t>По строке 30   графе 3 «злаковые - всего» показывается общим итогом площадь  злаковых многолетних трав: овсяница луговая,  райграс пастбищный, тимофеевка, ежа сборная, кострец безостый и т.д. Отдельно в графе 4 показывается общим итогом площадь  злаковых трав, засеваемая элитными семенами в текущем году.</t>
  </si>
  <si>
    <t>По строке 31 графе 3  «бобовые - всего» показывается общим итогом площадь  бобовых многолетних трав: донник, клевер, козлятник, эспарцет, лядвенец, люцерна и т.д. Отдельно в графе 4 показывается общим итогом площадь бобовых трав, засеваемая элитными семенами в текущем году.</t>
  </si>
  <si>
    <t>площадь, засеваемая элитными семенами,  га</t>
  </si>
  <si>
    <t>площадь, засеваемая  гибридами F1, га</t>
  </si>
  <si>
    <t xml:space="preserve">по </t>
  </si>
  <si>
    <t>(наименование субъекта РФ)</t>
  </si>
  <si>
    <t>(отчетная дата)</t>
  </si>
  <si>
    <t>Посевная площадь,
 га</t>
  </si>
  <si>
    <t>Сорго - всего</t>
  </si>
  <si>
    <t>в том числе сорго на зерно</t>
  </si>
  <si>
    <t xml:space="preserve">органы исполнительной власти субъектов Российской Федерации (органы управления АПК субъектов Российской Федерации):
- Министерству сельского хозяйства Российской Федерации 
 (Департамент растениеводства, химизации и защиты растений - Москва, Орликов пер., 1/11, E-mail: stat@mcx.ru
)
</t>
  </si>
  <si>
    <t>000948203</t>
  </si>
  <si>
    <t>04000000000</t>
  </si>
  <si>
    <t>${22000}</t>
  </si>
  <si>
    <t>${22033}</t>
  </si>
  <si>
    <t>${22066}</t>
  </si>
  <si>
    <t>${22001}</t>
  </si>
  <si>
    <t>${22034}</t>
  </si>
  <si>
    <t>${22067}</t>
  </si>
  <si>
    <t>${22002}</t>
  </si>
  <si>
    <t>${22035}</t>
  </si>
  <si>
    <t>${22068}</t>
  </si>
  <si>
    <t>${22003}</t>
  </si>
  <si>
    <t>${22036}</t>
  </si>
  <si>
    <t>${22069}</t>
  </si>
  <si>
    <t>${22004}</t>
  </si>
  <si>
    <t>${22037}</t>
  </si>
  <si>
    <t>${22070}</t>
  </si>
  <si>
    <t>${22005}</t>
  </si>
  <si>
    <t>${22038}</t>
  </si>
  <si>
    <t>${22071}</t>
  </si>
  <si>
    <t>${22006}</t>
  </si>
  <si>
    <t>${22039}</t>
  </si>
  <si>
    <t>${22072}</t>
  </si>
  <si>
    <t>${22007}</t>
  </si>
  <si>
    <t>${22040}</t>
  </si>
  <si>
    <t>${22073}</t>
  </si>
  <si>
    <t>${22008}</t>
  </si>
  <si>
    <t>${22041}</t>
  </si>
  <si>
    <t>${22074}</t>
  </si>
  <si>
    <t>${22009}</t>
  </si>
  <si>
    <t>${22042}</t>
  </si>
  <si>
    <t>${22075}</t>
  </si>
  <si>
    <t>${22010}</t>
  </si>
  <si>
    <t>${22043}</t>
  </si>
  <si>
    <t>${22076}</t>
  </si>
  <si>
    <t>${22011}</t>
  </si>
  <si>
    <t>${22044}</t>
  </si>
  <si>
    <t>${22077}</t>
  </si>
  <si>
    <t>${22012}</t>
  </si>
  <si>
    <t>${22045}</t>
  </si>
  <si>
    <t>${22078}</t>
  </si>
  <si>
    <t>${22013}</t>
  </si>
  <si>
    <t>${22046}</t>
  </si>
  <si>
    <t>${22079}</t>
  </si>
  <si>
    <t>${22014}</t>
  </si>
  <si>
    <t>${22047}</t>
  </si>
  <si>
    <t>${22080}</t>
  </si>
  <si>
    <t>${22015}</t>
  </si>
  <si>
    <t>${22048}</t>
  </si>
  <si>
    <t>${22081}</t>
  </si>
  <si>
    <t>${22016}</t>
  </si>
  <si>
    <t>${22049}</t>
  </si>
  <si>
    <t>${22082}</t>
  </si>
  <si>
    <t>${22017}</t>
  </si>
  <si>
    <t>${22050}</t>
  </si>
  <si>
    <t>${22083}</t>
  </si>
  <si>
    <t>${22018}</t>
  </si>
  <si>
    <t>${22051}</t>
  </si>
  <si>
    <t>${22084}</t>
  </si>
  <si>
    <t>${22019}</t>
  </si>
  <si>
    <t>${22052}</t>
  </si>
  <si>
    <t>${22085}</t>
  </si>
  <si>
    <t>${22020}</t>
  </si>
  <si>
    <t>${22053}</t>
  </si>
  <si>
    <t>${22086}</t>
  </si>
  <si>
    <t>${22021}</t>
  </si>
  <si>
    <t>${22054}</t>
  </si>
  <si>
    <t>${22087}</t>
  </si>
  <si>
    <t>${22022}</t>
  </si>
  <si>
    <t>${22055}</t>
  </si>
  <si>
    <t>${22088}</t>
  </si>
  <si>
    <t>${22023}</t>
  </si>
  <si>
    <t>${22056}</t>
  </si>
  <si>
    <t>${22089}</t>
  </si>
  <si>
    <t>${22024}</t>
  </si>
  <si>
    <t>${22057}</t>
  </si>
  <si>
    <t>${22090}</t>
  </si>
  <si>
    <t>${22025}</t>
  </si>
  <si>
    <t>${22058}</t>
  </si>
  <si>
    <t>${22091}</t>
  </si>
  <si>
    <t>${22026}</t>
  </si>
  <si>
    <t>${22059}</t>
  </si>
  <si>
    <t>${22092}</t>
  </si>
  <si>
    <t>${22027}</t>
  </si>
  <si>
    <t>${22060}</t>
  </si>
  <si>
    <t>${22093}</t>
  </si>
  <si>
    <t>${22028}</t>
  </si>
  <si>
    <t>${22061}</t>
  </si>
  <si>
    <t>${22094}</t>
  </si>
  <si>
    <t>${22029}</t>
  </si>
  <si>
    <t>${22062}</t>
  </si>
  <si>
    <t>${22095}</t>
  </si>
  <si>
    <t>${22030}</t>
  </si>
  <si>
    <t>${22063}</t>
  </si>
  <si>
    <t>${22096}</t>
  </si>
  <si>
    <t>${22031}</t>
  </si>
  <si>
    <t>${22064}</t>
  </si>
  <si>
    <t>${22097}</t>
  </si>
  <si>
    <t>${22032}</t>
  </si>
  <si>
    <t>${22065}</t>
  </si>
  <si>
    <t>${22098}</t>
  </si>
  <si>
    <t>${currentDate}</t>
  </si>
  <si>
    <t>${reportSubject}</t>
  </si>
  <si>
    <t xml:space="preserve"> СВЕДЕНИЯ О СЕВЕ СЕЛЬСКОХОЗЯЙСТВЕННЫХ КУЛЬТУР И ПЛОЩАДЕЙ, ЗАСЕВАЕМЫХ ЭЛИТНЫМИ СЕМЕНАМИ</t>
  </si>
  <si>
    <t>Колосовых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</si>
</sst>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39" x14ac:knownFonts="1">
    <font>
      <sz val="10"/>
      <color indexed="64"/>
      <name val="Arial"/>
      <charset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"/>
      <family val="2"/>
    </font>
    <font>
      <b/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u/>
      <sz val="10"/>
      <color indexed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u/>
      <sz val="16"/>
      <color rgb="FFC00000"/>
      <name val="Arial Cyr"/>
      <charset val="204"/>
    </font>
    <font>
      <sz val="10"/>
      <color theme="0"/>
      <name val="Arial"/>
      <family val="2"/>
      <charset val="204"/>
    </font>
    <font>
      <sz val="10"/>
      <color theme="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06">
    <xf numFmtId="0" fontId="0" fillId="0" borderId="0" xfId="0"/>
    <xf numFmtId="0" fontId="21" fillId="0" borderId="0" xfId="0" applyFont="1"/>
    <xf numFmtId="0" fontId="22" fillId="0" borderId="0" xfId="0" applyFont="1" applyAlignment="1">
      <alignment vertical="center" wrapText="1"/>
    </xf>
    <xf numFmtId="0" fontId="24" fillId="0" borderId="0" xfId="0" applyFont="1"/>
    <xf numFmtId="0" fontId="0" fillId="15" borderId="0" xfId="0" applyFill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1" fillId="0" borderId="0" xfId="0" applyFont="1" applyAlignment="1" applyProtection="1">
      <alignment vertical="top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7" fillId="0" borderId="10" xfId="0" applyFont="1" applyBorder="1" applyAlignment="1" applyProtection="1">
      <alignment horizontal="center" vertical="top" wrapText="1"/>
      <protection locked="0"/>
    </xf>
    <xf numFmtId="49" fontId="26" fillId="0" borderId="11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49" fontId="26" fillId="0" borderId="12" xfId="0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3" xfId="0" applyBorder="1"/>
    <xf numFmtId="0" fontId="22" fillId="0" borderId="12" xfId="0" applyFont="1" applyBorder="1" applyAlignment="1">
      <alignment horizontal="center" vertical="center"/>
    </xf>
    <xf numFmtId="0" fontId="20" fillId="0" borderId="0" xfId="19" applyFont="1" applyAlignment="1">
      <alignment vertical="top" wrapText="1"/>
    </xf>
    <xf numFmtId="0" fontId="20" fillId="0" borderId="0" xfId="0" applyFont="1"/>
    <xf numFmtId="0" fontId="29" fillId="0" borderId="0" xfId="0" applyFont="1" applyAlignment="1">
      <alignment horizontal="center" wrapText="1"/>
    </xf>
    <xf numFmtId="0" fontId="31" fillId="0" borderId="0" xfId="10" applyFont="1" applyAlignment="1" applyProtection="1">
      <alignment horizontal="center"/>
    </xf>
    <xf numFmtId="165" fontId="19" fillId="0" borderId="0" xfId="0" applyNumberFormat="1" applyFont="1"/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26" fillId="0" borderId="14" xfId="0" applyFont="1" applyBorder="1" applyAlignment="1">
      <alignment horizontal="center" vertical="top" wrapText="1"/>
    </xf>
    <xf numFmtId="49" fontId="26" fillId="0" borderId="15" xfId="0" applyNumberFormat="1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164" fontId="33" fillId="0" borderId="17" xfId="0" applyNumberFormat="1" applyFont="1" applyBorder="1" applyAlignment="1">
      <alignment horizontal="right" vertical="top" wrapText="1"/>
    </xf>
    <xf numFmtId="0" fontId="26" fillId="0" borderId="0" xfId="0" applyFont="1" applyAlignment="1">
      <alignment horizontal="justify"/>
    </xf>
    <xf numFmtId="0" fontId="34" fillId="0" borderId="0" xfId="0" applyFont="1"/>
    <xf numFmtId="0" fontId="30" fillId="0" borderId="0" xfId="0" applyFont="1" applyAlignment="1">
      <alignment horizontal="justify"/>
    </xf>
    <xf numFmtId="0" fontId="35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36" fillId="0" borderId="0" xfId="10" applyFont="1" applyAlignment="1" applyProtection="1">
      <alignment horizontal="center"/>
    </xf>
    <xf numFmtId="0" fontId="33" fillId="0" borderId="20" xfId="0" applyFont="1" applyBorder="1" applyAlignment="1">
      <alignment horizontal="left" vertical="top" wrapText="1"/>
    </xf>
    <xf numFmtId="0" fontId="33" fillId="0" borderId="21" xfId="0" applyFont="1" applyBorder="1" applyAlignment="1">
      <alignment horizontal="left" vertical="top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top" wrapText="1"/>
    </xf>
    <xf numFmtId="164" fontId="33" fillId="0" borderId="24" xfId="0" applyNumberFormat="1" applyFont="1" applyBorder="1" applyAlignment="1">
      <alignment horizontal="right" vertical="top" wrapText="1"/>
    </xf>
    <xf numFmtId="0" fontId="26" fillId="0" borderId="25" xfId="0" applyFont="1" applyBorder="1" applyAlignment="1">
      <alignment horizontal="center" vertical="top" wrapText="1"/>
    </xf>
    <xf numFmtId="0" fontId="33" fillId="0" borderId="26" xfId="0" applyFont="1" applyBorder="1" applyAlignment="1">
      <alignment horizontal="center" vertical="top" wrapText="1"/>
    </xf>
    <xf numFmtId="0" fontId="33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37" fillId="0" borderId="0" xfId="0" applyNumberFormat="1" applyFont="1"/>
    <xf numFmtId="0" fontId="0" fillId="0" borderId="20" xfId="0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44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23" fillId="0" borderId="13" xfId="0" applyFont="1" applyBorder="1" applyAlignment="1">
      <alignment horizontal="right" vertical="center"/>
    </xf>
    <xf numFmtId="14" fontId="32" fillId="0" borderId="13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/>
    </xf>
    <xf numFmtId="0" fontId="38" fillId="0" borderId="0" xfId="0" applyFont="1"/>
    <xf numFmtId="0" fontId="20" fillId="0" borderId="28" xfId="19" applyFont="1" applyBorder="1" applyAlignment="1">
      <alignment horizontal="center" vertical="top" wrapText="1"/>
    </xf>
    <xf numFmtId="0" fontId="20" fillId="0" borderId="29" xfId="19" applyFont="1" applyBorder="1" applyAlignment="1">
      <alignment horizontal="center" vertical="top" wrapText="1"/>
    </xf>
    <xf numFmtId="0" fontId="20" fillId="0" borderId="30" xfId="19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6" fillId="0" borderId="28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7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/>
    </xf>
    <xf numFmtId="0" fontId="26" fillId="0" borderId="35" xfId="0" applyFont="1" applyBorder="1" applyAlignment="1">
      <alignment horizontal="center"/>
    </xf>
    <xf numFmtId="0" fontId="26" fillId="0" borderId="36" xfId="0" applyFont="1" applyBorder="1" applyAlignment="1">
      <alignment horizontal="center"/>
    </xf>
    <xf numFmtId="0" fontId="26" fillId="0" borderId="37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38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39" xfId="0" applyFont="1" applyBorder="1" applyAlignment="1">
      <alignment horizontal="left" vertical="top" wrapText="1"/>
    </xf>
    <xf numFmtId="0" fontId="26" fillId="15" borderId="40" xfId="0" applyFont="1" applyFill="1" applyBorder="1" applyAlignment="1">
      <alignment horizontal="center" vertical="center" wrapText="1"/>
    </xf>
    <xf numFmtId="0" fontId="26" fillId="15" borderId="41" xfId="0" applyFont="1" applyFill="1" applyBorder="1" applyAlignment="1">
      <alignment horizontal="center" vertical="center" wrapText="1"/>
    </xf>
    <xf numFmtId="0" fontId="26" fillId="15" borderId="42" xfId="0" applyFont="1" applyFill="1" applyBorder="1" applyAlignment="1">
      <alignment horizontal="center" vertical="center" wrapText="1"/>
    </xf>
    <xf numFmtId="0" fontId="26" fillId="15" borderId="12" xfId="0" applyFont="1" applyFill="1" applyBorder="1" applyAlignment="1">
      <alignment horizontal="center" vertical="center" wrapText="1"/>
    </xf>
    <xf numFmtId="0" fontId="23" fillId="0" borderId="31" xfId="0" applyFont="1" applyBorder="1" applyAlignment="1" applyProtection="1">
      <alignment horizontal="left" vertical="top" wrapText="1"/>
      <protection locked="0"/>
    </xf>
    <xf numFmtId="0" fontId="23" fillId="0" borderId="32" xfId="0" applyFont="1" applyBorder="1" applyAlignment="1" applyProtection="1">
      <alignment horizontal="left" vertical="top" wrapText="1"/>
      <protection locked="0"/>
    </xf>
    <xf numFmtId="0" fontId="23" fillId="0" borderId="33" xfId="0" applyFont="1" applyBorder="1" applyAlignment="1" applyProtection="1">
      <alignment horizontal="left" vertical="top" wrapText="1"/>
      <protection locked="0"/>
    </xf>
    <xf numFmtId="0" fontId="23" fillId="0" borderId="28" xfId="0" applyFont="1" applyBorder="1" applyAlignment="1" applyProtection="1">
      <alignment horizontal="left" vertical="top" wrapText="1"/>
      <protection locked="0"/>
    </xf>
    <xf numFmtId="0" fontId="23" fillId="0" borderId="29" xfId="0" applyFont="1" applyBorder="1" applyAlignment="1" applyProtection="1">
      <alignment horizontal="left" vertical="top" wrapText="1"/>
      <protection locked="0"/>
    </xf>
    <xf numFmtId="0" fontId="23" fillId="0" borderId="30" xfId="0" applyFont="1" applyBorder="1" applyAlignment="1" applyProtection="1">
      <alignment horizontal="left" vertical="top" wrapText="1"/>
      <protection locked="0"/>
    </xf>
    <xf numFmtId="49" fontId="21" fillId="0" borderId="28" xfId="0" applyNumberFormat="1" applyFont="1" applyBorder="1" applyAlignment="1" applyProtection="1">
      <alignment horizontal="center" vertical="top" wrapText="1"/>
      <protection locked="0"/>
    </xf>
    <xf numFmtId="0" fontId="21" fillId="0" borderId="29" xfId="0" applyFont="1" applyBorder="1" applyAlignment="1" applyProtection="1">
      <alignment horizontal="center" vertical="top" wrapText="1"/>
      <protection locked="0"/>
    </xf>
    <xf numFmtId="0" fontId="21" fillId="0" borderId="30" xfId="0" applyFont="1" applyBorder="1" applyAlignment="1" applyProtection="1">
      <alignment horizontal="center" vertical="top" wrapText="1"/>
      <protection locked="0"/>
    </xf>
    <xf numFmtId="0" fontId="21" fillId="0" borderId="28" xfId="0" applyFont="1" applyBorder="1" applyAlignment="1" applyProtection="1">
      <alignment horizontal="center" vertical="top" wrapText="1"/>
      <protection locked="0"/>
    </xf>
    <xf numFmtId="0" fontId="23" fillId="0" borderId="0" xfId="0" applyFont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_2-К" xfId="19" xr:uid="{00000000-0005-0000-0000-000013000000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1304925</xdr:colOff>
      <xdr:row>45</xdr:row>
      <xdr:rowOff>19050</xdr:rowOff>
    </xdr:from>
    <xdr:to>
      <xdr:col>4</xdr:col>
      <xdr:colOff>1525905</xdr:colOff>
      <xdr:row>47</xdr:row>
      <xdr:rowOff>38100</xdr:rowOff>
    </xdr:to>
    <xdr:sp macro="" textlink="">
      <xdr:nvSpPr>
        <xdr:cNvPr id="2128" name="checksum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6553200" y="9734550"/>
          <a:ext cx="1752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1304925</xdr:colOff>
      <xdr:row>45</xdr:row>
      <xdr:rowOff>19050</xdr:rowOff>
    </xdr:from>
    <xdr:to>
      <xdr:col>4</xdr:col>
      <xdr:colOff>1525905</xdr:colOff>
      <xdr:row>47</xdr:row>
      <xdr:rowOff>38100</xdr:rowOff>
    </xdr:to>
    <xdr:sp macro="" textlink="">
      <xdr:nvSpPr>
        <xdr:cNvPr id="2" name="checksum">
          <a:extLst>
            <a:ext uri="{FF2B5EF4-FFF2-40B4-BE49-F238E27FC236}">
              <a16:creationId xmlns:a16="http://schemas.microsoft.com/office/drawing/2014/main" id="{A703A68A-B0A9-4F5C-ADB2-4AB34E007342}"/>
            </a:ext>
          </a:extLst>
        </xdr:cNvPr>
        <xdr:cNvSpPr txBox="1">
          <a:spLocks noChangeArrowheads="1"/>
        </xdr:cNvSpPr>
      </xdr:nvSpPr>
      <xdr:spPr bwMode="auto">
        <a:xfrm>
          <a:off x="6848475" y="10220325"/>
          <a:ext cx="1752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45</xdr:row>
      <xdr:rowOff>158115</xdr:rowOff>
    </xdr:from>
    <xdr:to>
      <xdr:col>3</xdr:col>
      <xdr:colOff>1516380</xdr:colOff>
      <xdr:row>57</xdr:row>
      <xdr:rowOff>104775</xdr:rowOff>
    </xdr:to>
    <xdr:sp macro="" textlink="" fLocksText="0">
      <xdr:nvSpPr>
        <xdr:cNvPr id="3" name="SignatureBlock">
          <a:extLst>
            <a:ext uri="{FF2B5EF4-FFF2-40B4-BE49-F238E27FC236}">
              <a16:creationId xmlns:a16="http://schemas.microsoft.com/office/drawing/2014/main" id="{4D25EF09-27E7-41A2-AF78-DB501AFCB5DC}"/>
            </a:ext>
          </a:extLst>
        </xdr:cNvPr>
        <xdr:cNvSpPr/>
      </xdr:nvSpPr>
      <xdr:spPr>
        <a:xfrm>
          <a:off x="0" y="9774555"/>
          <a:ext cx="6957060" cy="195834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              ______________________                       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организации                                 (ФИО)                                            (подпись)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М.П.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         ___________________        _______________________       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               (должность)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(ФИО)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(подпись)</a:t>
          </a: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99060</xdr:colOff>
      <xdr:row>0</xdr:row>
      <xdr:rowOff>0</xdr:rowOff>
    </xdr:from>
    <xdr:to>
      <xdr:col>8</xdr:col>
      <xdr:colOff>746760</xdr:colOff>
      <xdr:row>4</xdr:row>
      <xdr:rowOff>129540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1668780" cy="10058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Ответственный за сбор информации: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Талеева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Дарина Александровна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т. 8-495-608-69-78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E-mail: d.taleeva@mcx.ru    </a:t>
          </a:r>
        </a:p>
      </xdr:txBody>
    </xdr:sp>
    <xdr:clientData fPrintsWithSheet="0"/>
  </xdr:twoCellAnchor>
  <xdr:twoCellAnchor>
    <xdr:from>
      <xdr:col>0</xdr:col>
      <xdr:colOff>0</xdr:colOff>
      <xdr:row>0</xdr:row>
      <xdr:rowOff>0</xdr:rowOff>
    </xdr:from>
    <xdr:to>
      <xdr:col>1</xdr:col>
      <xdr:colOff>535246</xdr:colOff>
      <xdr:row>1</xdr:row>
      <xdr:rowOff>113179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65826" cy="4560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stat@mcx.ru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tabSelected="1" zoomScaleNormal="100" zoomScaleSheetLayoutView="100" workbookViewId="0">
      <selection activeCell="B5" sqref="B5:B6"/>
    </sheetView>
  </sheetViews>
  <sheetFormatPr defaultRowHeight="13.2" x14ac:dyDescent="0.25"/>
  <cols>
    <col min="1" max="1" width="7.33203125" customWidth="1"/>
    <col min="2" max="2" width="49" customWidth="1"/>
    <col min="3" max="5" width="23" customWidth="1"/>
    <col min="6" max="7" width="13.33203125" customWidth="1"/>
  </cols>
  <sheetData>
    <row r="1" spans="1:7" ht="48.75" customHeight="1" x14ac:dyDescent="0.25">
      <c r="A1" s="100" t="s">
        <v>17</v>
      </c>
      <c r="B1" s="100"/>
      <c r="C1" s="100"/>
      <c r="D1" s="100"/>
      <c r="E1" s="100"/>
    </row>
    <row r="2" spans="1:7" ht="15.6" x14ac:dyDescent="0.25">
      <c r="A2" s="50" t="s">
        <v>101</v>
      </c>
      <c r="B2" s="51" t="s">
        <v>210</v>
      </c>
      <c r="C2" s="50" t="s">
        <v>2</v>
      </c>
      <c r="D2" s="52" t="s">
        <v>209</v>
      </c>
      <c r="E2" s="49"/>
    </row>
    <row r="3" spans="1:7" ht="15.75" customHeight="1" x14ac:dyDescent="0.25">
      <c r="A3" s="49"/>
      <c r="B3" s="53" t="s">
        <v>102</v>
      </c>
      <c r="C3" s="54"/>
      <c r="D3" s="53" t="s">
        <v>103</v>
      </c>
      <c r="E3" s="54"/>
      <c r="G3" s="35"/>
    </row>
    <row r="4" spans="1:7" ht="22.5" customHeight="1" thickBot="1" x14ac:dyDescent="0.45">
      <c r="A4" s="21"/>
      <c r="B4" s="21"/>
      <c r="C4" s="36"/>
      <c r="D4" s="22"/>
      <c r="E4" s="21"/>
    </row>
    <row r="5" spans="1:7" ht="15" customHeight="1" x14ac:dyDescent="0.25">
      <c r="A5" s="101" t="s">
        <v>16</v>
      </c>
      <c r="B5" s="103" t="s">
        <v>18</v>
      </c>
      <c r="C5" s="103" t="s">
        <v>104</v>
      </c>
      <c r="D5" s="103" t="s">
        <v>58</v>
      </c>
      <c r="E5" s="105"/>
    </row>
    <row r="6" spans="1:7" ht="28.2" thickBot="1" x14ac:dyDescent="0.3">
      <c r="A6" s="102"/>
      <c r="B6" s="104"/>
      <c r="C6" s="104"/>
      <c r="D6" s="39" t="s">
        <v>99</v>
      </c>
      <c r="E6" s="40" t="s">
        <v>100</v>
      </c>
    </row>
    <row r="7" spans="1:7" ht="16.2" thickBot="1" x14ac:dyDescent="0.3">
      <c r="A7" s="43">
        <v>1</v>
      </c>
      <c r="B7" s="44">
        <v>2</v>
      </c>
      <c r="C7" s="44">
        <v>3</v>
      </c>
      <c r="D7" s="45">
        <v>4</v>
      </c>
      <c r="E7" s="46">
        <v>5</v>
      </c>
    </row>
    <row r="8" spans="1:7" ht="15.6" x14ac:dyDescent="0.25">
      <c r="A8" s="26"/>
      <c r="B8" s="41" t="s">
        <v>19</v>
      </c>
      <c r="C8" s="42"/>
      <c r="D8" s="42"/>
      <c r="E8" s="30"/>
    </row>
    <row r="9" spans="1:7" ht="15.6" x14ac:dyDescent="0.25">
      <c r="A9" s="27" t="s">
        <v>44</v>
      </c>
      <c r="B9" s="37" t="s">
        <v>20</v>
      </c>
      <c r="C9" s="48" t="s">
        <v>110</v>
      </c>
      <c r="D9" s="48" t="s">
        <v>111</v>
      </c>
      <c r="E9" s="55" t="s">
        <v>112</v>
      </c>
    </row>
    <row r="10" spans="1:7" ht="15.6" x14ac:dyDescent="0.25">
      <c r="A10" s="27" t="s">
        <v>45</v>
      </c>
      <c r="B10" s="37" t="s">
        <v>59</v>
      </c>
      <c r="C10" s="48" t="s">
        <v>113</v>
      </c>
      <c r="D10" s="48" t="s">
        <v>114</v>
      </c>
      <c r="E10" s="55" t="s">
        <v>115</v>
      </c>
    </row>
    <row r="11" spans="1:7" ht="15.6" x14ac:dyDescent="0.25">
      <c r="A11" s="27"/>
      <c r="B11" s="37" t="s">
        <v>21</v>
      </c>
      <c r="C11" s="48"/>
      <c r="D11" s="48"/>
      <c r="E11" s="55"/>
    </row>
    <row r="12" spans="1:7" ht="15.6" x14ac:dyDescent="0.25">
      <c r="A12" s="27" t="s">
        <v>46</v>
      </c>
      <c r="B12" s="37" t="s">
        <v>212</v>
      </c>
      <c r="C12" s="48" t="s">
        <v>116</v>
      </c>
      <c r="D12" s="48" t="s">
        <v>117</v>
      </c>
      <c r="E12" s="55" t="s">
        <v>118</v>
      </c>
    </row>
    <row r="13" spans="1:7" ht="15.6" x14ac:dyDescent="0.25">
      <c r="A13" s="27"/>
      <c r="B13" s="37" t="s">
        <v>22</v>
      </c>
      <c r="C13" s="48"/>
      <c r="D13" s="48"/>
      <c r="E13" s="55"/>
    </row>
    <row r="14" spans="1:7" ht="15.6" x14ac:dyDescent="0.25">
      <c r="A14" s="27" t="s">
        <v>47</v>
      </c>
      <c r="B14" s="37" t="s">
        <v>23</v>
      </c>
      <c r="C14" s="48" t="s">
        <v>119</v>
      </c>
      <c r="D14" s="48" t="s">
        <v>120</v>
      </c>
      <c r="E14" s="55" t="s">
        <v>121</v>
      </c>
    </row>
    <row r="15" spans="1:7" ht="15.6" x14ac:dyDescent="0.25">
      <c r="A15" s="27" t="s">
        <v>48</v>
      </c>
      <c r="B15" s="37" t="s">
        <v>25</v>
      </c>
      <c r="C15" s="48" t="s">
        <v>122</v>
      </c>
      <c r="D15" s="48" t="s">
        <v>123</v>
      </c>
      <c r="E15" s="55" t="s">
        <v>124</v>
      </c>
    </row>
    <row r="16" spans="1:7" ht="15.6" x14ac:dyDescent="0.25">
      <c r="A16" s="27" t="s">
        <v>49</v>
      </c>
      <c r="B16" s="37" t="s">
        <v>26</v>
      </c>
      <c r="C16" s="48" t="s">
        <v>125</v>
      </c>
      <c r="D16" s="48" t="s">
        <v>126</v>
      </c>
      <c r="E16" s="55" t="s">
        <v>127</v>
      </c>
    </row>
    <row r="17" spans="1:5" ht="15.6" x14ac:dyDescent="0.25">
      <c r="A17" s="27" t="s">
        <v>50</v>
      </c>
      <c r="B17" s="37" t="s">
        <v>24</v>
      </c>
      <c r="C17" s="48" t="s">
        <v>128</v>
      </c>
      <c r="D17" s="48" t="s">
        <v>129</v>
      </c>
      <c r="E17" s="55" t="s">
        <v>130</v>
      </c>
    </row>
    <row r="18" spans="1:5" ht="15.6" x14ac:dyDescent="0.25">
      <c r="A18" s="27" t="s">
        <v>51</v>
      </c>
      <c r="B18" s="37" t="s">
        <v>27</v>
      </c>
      <c r="C18" s="48" t="s">
        <v>131</v>
      </c>
      <c r="D18" s="48" t="s">
        <v>132</v>
      </c>
      <c r="E18" s="55" t="s">
        <v>133</v>
      </c>
    </row>
    <row r="19" spans="1:5" ht="15.6" x14ac:dyDescent="0.25">
      <c r="A19" s="27" t="s">
        <v>52</v>
      </c>
      <c r="B19" s="37" t="s">
        <v>28</v>
      </c>
      <c r="C19" s="48" t="s">
        <v>134</v>
      </c>
      <c r="D19" s="48" t="s">
        <v>135</v>
      </c>
      <c r="E19" s="55" t="s">
        <v>136</v>
      </c>
    </row>
    <row r="20" spans="1:5" ht="15.6" x14ac:dyDescent="0.25">
      <c r="A20" s="28">
        <v>10</v>
      </c>
      <c r="B20" s="37" t="s">
        <v>29</v>
      </c>
      <c r="C20" s="48" t="s">
        <v>137</v>
      </c>
      <c r="D20" s="48" t="s">
        <v>138</v>
      </c>
      <c r="E20" s="55" t="s">
        <v>139</v>
      </c>
    </row>
    <row r="21" spans="1:5" ht="15.6" x14ac:dyDescent="0.25">
      <c r="A21" s="28">
        <v>11</v>
      </c>
      <c r="B21" s="37" t="s">
        <v>30</v>
      </c>
      <c r="C21" s="48" t="s">
        <v>140</v>
      </c>
      <c r="D21" s="48" t="s">
        <v>141</v>
      </c>
      <c r="E21" s="55" t="s">
        <v>142</v>
      </c>
    </row>
    <row r="22" spans="1:5" ht="15.6" x14ac:dyDescent="0.25">
      <c r="A22" s="28">
        <v>12</v>
      </c>
      <c r="B22" s="37" t="s">
        <v>31</v>
      </c>
      <c r="C22" s="48" t="s">
        <v>143</v>
      </c>
      <c r="D22" s="48" t="s">
        <v>144</v>
      </c>
      <c r="E22" s="55" t="s">
        <v>145</v>
      </c>
    </row>
    <row r="23" spans="1:5" ht="15.6" x14ac:dyDescent="0.25">
      <c r="A23" s="28">
        <v>13</v>
      </c>
      <c r="B23" s="37" t="s">
        <v>105</v>
      </c>
      <c r="C23" s="48" t="s">
        <v>146</v>
      </c>
      <c r="D23" s="48" t="s">
        <v>147</v>
      </c>
      <c r="E23" s="55" t="s">
        <v>148</v>
      </c>
    </row>
    <row r="24" spans="1:5" ht="15.6" x14ac:dyDescent="0.25">
      <c r="A24" s="28">
        <v>14</v>
      </c>
      <c r="B24" s="37" t="s">
        <v>106</v>
      </c>
      <c r="C24" s="48" t="s">
        <v>149</v>
      </c>
      <c r="D24" s="48" t="s">
        <v>150</v>
      </c>
      <c r="E24" s="55" t="s">
        <v>151</v>
      </c>
    </row>
    <row r="25" spans="1:5" ht="15.6" x14ac:dyDescent="0.25">
      <c r="A25" s="28">
        <v>15</v>
      </c>
      <c r="B25" s="37" t="s">
        <v>60</v>
      </c>
      <c r="C25" s="48" t="s">
        <v>152</v>
      </c>
      <c r="D25" s="48" t="s">
        <v>153</v>
      </c>
      <c r="E25" s="55" t="s">
        <v>154</v>
      </c>
    </row>
    <row r="26" spans="1:5" ht="15.6" x14ac:dyDescent="0.25">
      <c r="A26" s="28">
        <v>16</v>
      </c>
      <c r="B26" s="37" t="s">
        <v>32</v>
      </c>
      <c r="C26" s="48" t="s">
        <v>155</v>
      </c>
      <c r="D26" s="48" t="s">
        <v>156</v>
      </c>
      <c r="E26" s="55" t="s">
        <v>157</v>
      </c>
    </row>
    <row r="27" spans="1:5" ht="15.6" x14ac:dyDescent="0.25">
      <c r="A27" s="28">
        <v>17</v>
      </c>
      <c r="B27" s="37" t="s">
        <v>33</v>
      </c>
      <c r="C27" s="48" t="s">
        <v>158</v>
      </c>
      <c r="D27" s="48" t="s">
        <v>159</v>
      </c>
      <c r="E27" s="55" t="s">
        <v>160</v>
      </c>
    </row>
    <row r="28" spans="1:5" ht="15.6" x14ac:dyDescent="0.25">
      <c r="A28" s="28">
        <v>18</v>
      </c>
      <c r="B28" s="37" t="s">
        <v>34</v>
      </c>
      <c r="C28" s="48" t="s">
        <v>161</v>
      </c>
      <c r="D28" s="48" t="s">
        <v>162</v>
      </c>
      <c r="E28" s="55" t="s">
        <v>163</v>
      </c>
    </row>
    <row r="29" spans="1:5" ht="15.6" x14ac:dyDescent="0.25">
      <c r="A29" s="28">
        <v>19</v>
      </c>
      <c r="B29" s="37" t="s">
        <v>63</v>
      </c>
      <c r="C29" s="48" t="s">
        <v>164</v>
      </c>
      <c r="D29" s="48" t="s">
        <v>165</v>
      </c>
      <c r="E29" s="55" t="s">
        <v>166</v>
      </c>
    </row>
    <row r="30" spans="1:5" ht="15.6" x14ac:dyDescent="0.25">
      <c r="A30" s="28">
        <v>20</v>
      </c>
      <c r="B30" s="37" t="s">
        <v>61</v>
      </c>
      <c r="C30" s="48" t="s">
        <v>167</v>
      </c>
      <c r="D30" s="48" t="s">
        <v>168</v>
      </c>
      <c r="E30" s="55" t="s">
        <v>169</v>
      </c>
    </row>
    <row r="31" spans="1:5" ht="15.6" x14ac:dyDescent="0.25">
      <c r="A31" s="28">
        <v>21</v>
      </c>
      <c r="B31" s="37" t="s">
        <v>62</v>
      </c>
      <c r="C31" s="48" t="s">
        <v>170</v>
      </c>
      <c r="D31" s="48" t="s">
        <v>171</v>
      </c>
      <c r="E31" s="55" t="s">
        <v>172</v>
      </c>
    </row>
    <row r="32" spans="1:5" ht="15.6" x14ac:dyDescent="0.25">
      <c r="A32" s="28">
        <v>22</v>
      </c>
      <c r="B32" s="37" t="s">
        <v>35</v>
      </c>
      <c r="C32" s="48" t="s">
        <v>173</v>
      </c>
      <c r="D32" s="48" t="s">
        <v>174</v>
      </c>
      <c r="E32" s="55" t="s">
        <v>175</v>
      </c>
    </row>
    <row r="33" spans="1:5" ht="15.6" x14ac:dyDescent="0.25">
      <c r="A33" s="28">
        <v>23</v>
      </c>
      <c r="B33" s="37" t="s">
        <v>36</v>
      </c>
      <c r="C33" s="48" t="s">
        <v>176</v>
      </c>
      <c r="D33" s="48" t="s">
        <v>177</v>
      </c>
      <c r="E33" s="55" t="s">
        <v>178</v>
      </c>
    </row>
    <row r="34" spans="1:5" ht="16.5" customHeight="1" x14ac:dyDescent="0.25">
      <c r="A34" s="28">
        <v>24</v>
      </c>
      <c r="B34" s="37" t="s">
        <v>64</v>
      </c>
      <c r="C34" s="48" t="s">
        <v>179</v>
      </c>
      <c r="D34" s="48" t="s">
        <v>180</v>
      </c>
      <c r="E34" s="55" t="s">
        <v>181</v>
      </c>
    </row>
    <row r="35" spans="1:5" ht="16.5" customHeight="1" x14ac:dyDescent="0.25">
      <c r="A35" s="28">
        <v>25</v>
      </c>
      <c r="B35" s="37" t="s">
        <v>65</v>
      </c>
      <c r="C35" s="48" t="s">
        <v>182</v>
      </c>
      <c r="D35" s="48" t="s">
        <v>183</v>
      </c>
      <c r="E35" s="55" t="s">
        <v>184</v>
      </c>
    </row>
    <row r="36" spans="1:5" ht="16.5" customHeight="1" x14ac:dyDescent="0.25">
      <c r="A36" s="28">
        <v>26</v>
      </c>
      <c r="B36" s="37" t="s">
        <v>66</v>
      </c>
      <c r="C36" s="48" t="s">
        <v>185</v>
      </c>
      <c r="D36" s="48" t="s">
        <v>186</v>
      </c>
      <c r="E36" s="55" t="s">
        <v>187</v>
      </c>
    </row>
    <row r="37" spans="1:5" ht="16.5" customHeight="1" x14ac:dyDescent="0.25">
      <c r="A37" s="28">
        <v>27</v>
      </c>
      <c r="B37" s="37" t="s">
        <v>67</v>
      </c>
      <c r="C37" s="48" t="s">
        <v>188</v>
      </c>
      <c r="D37" s="48" t="s">
        <v>189</v>
      </c>
      <c r="E37" s="55" t="s">
        <v>190</v>
      </c>
    </row>
    <row r="38" spans="1:5" ht="15.6" x14ac:dyDescent="0.25">
      <c r="A38" s="28">
        <v>28</v>
      </c>
      <c r="B38" s="37" t="s">
        <v>37</v>
      </c>
      <c r="C38" s="48" t="s">
        <v>191</v>
      </c>
      <c r="D38" s="48" t="s">
        <v>192</v>
      </c>
      <c r="E38" s="55" t="s">
        <v>193</v>
      </c>
    </row>
    <row r="39" spans="1:5" ht="15.6" x14ac:dyDescent="0.25">
      <c r="A39" s="28">
        <v>29</v>
      </c>
      <c r="B39" s="37" t="s">
        <v>68</v>
      </c>
      <c r="C39" s="48" t="s">
        <v>194</v>
      </c>
      <c r="D39" s="48" t="s">
        <v>195</v>
      </c>
      <c r="E39" s="55" t="s">
        <v>196</v>
      </c>
    </row>
    <row r="40" spans="1:5" ht="15.6" x14ac:dyDescent="0.25">
      <c r="A40" s="28"/>
      <c r="B40" s="37" t="s">
        <v>38</v>
      </c>
      <c r="C40" s="48"/>
      <c r="D40" s="48"/>
      <c r="E40" s="55"/>
    </row>
    <row r="41" spans="1:5" ht="15.6" x14ac:dyDescent="0.25">
      <c r="A41" s="28">
        <v>30</v>
      </c>
      <c r="B41" s="37" t="s">
        <v>39</v>
      </c>
      <c r="C41" s="48" t="s">
        <v>197</v>
      </c>
      <c r="D41" s="48" t="s">
        <v>198</v>
      </c>
      <c r="E41" s="55" t="s">
        <v>199</v>
      </c>
    </row>
    <row r="42" spans="1:5" ht="15.6" x14ac:dyDescent="0.25">
      <c r="A42" s="28">
        <v>31</v>
      </c>
      <c r="B42" s="37" t="s">
        <v>40</v>
      </c>
      <c r="C42" s="48" t="s">
        <v>200</v>
      </c>
      <c r="D42" s="48" t="s">
        <v>201</v>
      </c>
      <c r="E42" s="55" t="s">
        <v>202</v>
      </c>
    </row>
    <row r="43" spans="1:5" ht="15.6" x14ac:dyDescent="0.25">
      <c r="A43" s="28"/>
      <c r="B43" s="37" t="s">
        <v>41</v>
      </c>
      <c r="C43" s="48"/>
      <c r="D43" s="48"/>
      <c r="E43" s="55"/>
    </row>
    <row r="44" spans="1:5" ht="15.6" x14ac:dyDescent="0.25">
      <c r="A44" s="28">
        <v>32</v>
      </c>
      <c r="B44" s="37" t="s">
        <v>42</v>
      </c>
      <c r="C44" s="48" t="s">
        <v>203</v>
      </c>
      <c r="D44" s="48" t="s">
        <v>204</v>
      </c>
      <c r="E44" s="55" t="s">
        <v>205</v>
      </c>
    </row>
    <row r="45" spans="1:5" ht="16.2" thickBot="1" x14ac:dyDescent="0.3">
      <c r="A45" s="29">
        <v>33</v>
      </c>
      <c r="B45" s="38" t="s">
        <v>43</v>
      </c>
      <c r="C45" s="56" t="s">
        <v>206</v>
      </c>
      <c r="D45" s="56" t="s">
        <v>207</v>
      </c>
      <c r="E45" s="57" t="s">
        <v>208</v>
      </c>
    </row>
    <row r="46" spans="1:5" x14ac:dyDescent="0.25">
      <c r="A46" s="61">
        <v>-1</v>
      </c>
    </row>
  </sheetData>
  <mergeCells count="5">
    <mergeCell ref="A1:E1"/>
    <mergeCell ref="A5:A6"/>
    <mergeCell ref="B5:B6"/>
    <mergeCell ref="D5:E5"/>
    <mergeCell ref="C5:C6"/>
  </mergeCells>
  <phoneticPr fontId="0" type="noConversion"/>
  <printOptions horizontalCentered="1"/>
  <pageMargins left="1.3385826771653544" right="0.59055118110236227" top="0.39370078740157483" bottom="0.6692913385826772" header="0.19685039370078741" footer="0.6692913385826772"/>
  <pageSetup paperSize="9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zoomScale="90" zoomScaleNormal="90" zoomScaleSheetLayoutView="70" workbookViewId="0">
      <selection activeCell="B6" sqref="B6:H6"/>
    </sheetView>
  </sheetViews>
  <sheetFormatPr defaultRowHeight="13.2" x14ac:dyDescent="0.25"/>
  <cols>
    <col min="1" max="1" width="12.109375" customWidth="1"/>
    <col min="2" max="2" width="18.44140625" customWidth="1"/>
    <col min="3" max="3" width="19.88671875" customWidth="1"/>
    <col min="4" max="4" width="16" customWidth="1"/>
    <col min="5" max="5" width="18.33203125" customWidth="1"/>
    <col min="6" max="6" width="19.5546875" customWidth="1"/>
    <col min="7" max="7" width="16.109375" customWidth="1"/>
    <col min="8" max="8" width="14.88671875" customWidth="1"/>
    <col min="9" max="9" width="11.6640625" customWidth="1"/>
    <col min="10" max="10" width="15.6640625" customWidth="1"/>
  </cols>
  <sheetData>
    <row r="1" spans="1:9" ht="27" customHeight="1" thickBot="1" x14ac:dyDescent="0.3">
      <c r="A1" s="23" t="e">
        <f>"ГП-16-"&amp;ST_Code&amp; "-" &amp; RIGHT("0" &amp; YEAR(DATE(YEAR(date)-1, MONTH(date), DAY(date))), 4) &amp; "-" &amp; RIGHT("0" &amp; MONTH(DATE(YEAR(date)-1, MONTH(date), DAY(date))), 2) &amp; "-" &amp; RIGHT("0" &amp; DAY(DATE(YEAR(date)-1, MONTH(date), DAY(date))), 2)</f>
        <v>#VALUE!</v>
      </c>
      <c r="C1" s="62" t="s">
        <v>0</v>
      </c>
      <c r="D1" s="63"/>
      <c r="E1" s="63"/>
      <c r="F1" s="63"/>
      <c r="G1" s="64"/>
      <c r="H1" s="19"/>
    </row>
    <row r="2" spans="1:9" ht="13.8" thickBot="1" x14ac:dyDescent="0.3"/>
    <row r="3" spans="1:9" ht="15" customHeight="1" thickBot="1" x14ac:dyDescent="0.3">
      <c r="A3" s="47" t="s">
        <v>108</v>
      </c>
      <c r="C3" s="65" t="s">
        <v>1</v>
      </c>
      <c r="D3" s="66"/>
      <c r="E3" s="66"/>
      <c r="F3" s="66"/>
      <c r="G3" s="67"/>
      <c r="H3" s="20"/>
    </row>
    <row r="5" spans="1:9" ht="13.8" thickBot="1" x14ac:dyDescent="0.3">
      <c r="I5" s="1"/>
    </row>
    <row r="6" spans="1:9" ht="43.5" customHeight="1" x14ac:dyDescent="0.25">
      <c r="B6" s="70" t="s">
        <v>211</v>
      </c>
      <c r="C6" s="71"/>
      <c r="D6" s="71"/>
      <c r="E6" s="71"/>
      <c r="F6" s="71"/>
      <c r="G6" s="71"/>
      <c r="H6" s="72"/>
      <c r="I6" s="2"/>
    </row>
    <row r="7" spans="1:9" ht="18.600000000000001" thickBot="1" x14ac:dyDescent="0.35">
      <c r="B7" s="15"/>
      <c r="C7" s="16"/>
      <c r="D7" s="58" t="s">
        <v>2</v>
      </c>
      <c r="E7" s="59" t="str">
        <f>'Раздел 1'!D2</f>
        <v>${currentDate}</v>
      </c>
      <c r="F7" s="60" t="s">
        <v>3</v>
      </c>
      <c r="G7" s="17"/>
      <c r="H7" s="18"/>
      <c r="I7" s="3"/>
    </row>
    <row r="8" spans="1:9" ht="13.8" thickBot="1" x14ac:dyDescent="0.3"/>
    <row r="9" spans="1:9" ht="16.2" thickBot="1" x14ac:dyDescent="0.35">
      <c r="A9" s="77" t="s">
        <v>4</v>
      </c>
      <c r="B9" s="78"/>
      <c r="C9" s="78"/>
      <c r="D9" s="78"/>
      <c r="E9" s="78" t="s">
        <v>5</v>
      </c>
      <c r="F9" s="79"/>
      <c r="H9" s="73" t="s">
        <v>54</v>
      </c>
      <c r="I9" s="74"/>
    </row>
    <row r="10" spans="1:9" ht="43.5" customHeight="1" thickBot="1" x14ac:dyDescent="0.3">
      <c r="A10" s="80" t="s">
        <v>107</v>
      </c>
      <c r="B10" s="81"/>
      <c r="C10" s="81"/>
      <c r="D10" s="82"/>
      <c r="E10" s="86" t="s">
        <v>55</v>
      </c>
      <c r="F10" s="87"/>
      <c r="G10" s="4"/>
      <c r="H10" s="5"/>
    </row>
    <row r="11" spans="1:9" ht="50.25" customHeight="1" thickBot="1" x14ac:dyDescent="0.3">
      <c r="A11" s="83"/>
      <c r="B11" s="84"/>
      <c r="C11" s="84"/>
      <c r="D11" s="85"/>
      <c r="E11" s="88"/>
      <c r="F11" s="89"/>
      <c r="G11" s="6"/>
      <c r="H11" s="68" t="s">
        <v>56</v>
      </c>
      <c r="I11" s="69"/>
    </row>
    <row r="12" spans="1:9" ht="13.8" thickBot="1" x14ac:dyDescent="0.3"/>
    <row r="13" spans="1:9" ht="16.5" customHeight="1" thickBot="1" x14ac:dyDescent="0.3">
      <c r="A13" s="90" t="s">
        <v>15</v>
      </c>
      <c r="B13" s="91"/>
      <c r="C13" s="91"/>
      <c r="D13" s="92"/>
      <c r="E13" s="96" t="str">
        <f>'Раздел 1'!B2</f>
        <v>${reportSubject}</v>
      </c>
      <c r="F13" s="97"/>
      <c r="G13" s="97"/>
      <c r="H13" s="98"/>
      <c r="I13" s="7"/>
    </row>
    <row r="14" spans="1:9" ht="16.5" customHeight="1" thickBot="1" x14ac:dyDescent="0.3">
      <c r="A14" s="93" t="s">
        <v>14</v>
      </c>
      <c r="B14" s="94"/>
      <c r="C14" s="94"/>
      <c r="D14" s="95"/>
      <c r="E14" s="99"/>
      <c r="F14" s="97"/>
      <c r="G14" s="97"/>
      <c r="H14" s="98"/>
      <c r="I14" s="7"/>
    </row>
    <row r="15" spans="1:9" ht="16.2" thickBot="1" x14ac:dyDescent="0.3">
      <c r="A15" s="75" t="s">
        <v>6</v>
      </c>
      <c r="B15" s="76" t="s">
        <v>7</v>
      </c>
      <c r="C15" s="76"/>
      <c r="D15" s="76"/>
      <c r="E15" s="76"/>
      <c r="F15" s="76"/>
      <c r="G15" s="76"/>
      <c r="H15" s="76"/>
      <c r="I15" s="10"/>
    </row>
    <row r="16" spans="1:9" ht="81.75" customHeight="1" thickBot="1" x14ac:dyDescent="0.3">
      <c r="A16" s="75"/>
      <c r="B16" s="8" t="s">
        <v>8</v>
      </c>
      <c r="C16" s="8" t="s">
        <v>9</v>
      </c>
      <c r="D16" s="8" t="s">
        <v>10</v>
      </c>
      <c r="E16" s="8" t="s">
        <v>11</v>
      </c>
      <c r="F16" s="8" t="s">
        <v>12</v>
      </c>
      <c r="G16" s="8" t="s">
        <v>13</v>
      </c>
      <c r="H16" s="11"/>
    </row>
    <row r="17" spans="1:8" ht="16.2" thickBot="1" x14ac:dyDescent="0.3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</row>
    <row r="18" spans="1:8" ht="15.75" customHeight="1" thickBot="1" x14ac:dyDescent="0.3">
      <c r="A18" s="12"/>
      <c r="B18" s="13"/>
      <c r="C18" s="13"/>
      <c r="D18" s="13" t="s">
        <v>109</v>
      </c>
      <c r="E18" s="13"/>
      <c r="F18" s="13"/>
      <c r="G18" s="13"/>
      <c r="H18" s="14"/>
    </row>
  </sheetData>
  <mergeCells count="15">
    <mergeCell ref="A15:A16"/>
    <mergeCell ref="B15:H15"/>
    <mergeCell ref="A9:D9"/>
    <mergeCell ref="E9:F9"/>
    <mergeCell ref="A10:D11"/>
    <mergeCell ref="E10:F11"/>
    <mergeCell ref="A13:D13"/>
    <mergeCell ref="A14:D14"/>
    <mergeCell ref="E13:H13"/>
    <mergeCell ref="E14:H14"/>
    <mergeCell ref="C1:G1"/>
    <mergeCell ref="C3:G3"/>
    <mergeCell ref="H11:I11"/>
    <mergeCell ref="B6:H6"/>
    <mergeCell ref="H9:I9"/>
  </mergeCells>
  <phoneticPr fontId="0" type="noConversion"/>
  <dataValidations disablePrompts="1" count="1">
    <dataValidation type="textLength" operator="equal" allowBlank="1" showInputMessage="1" showErrorMessage="1" error="Длинна кода ОКПО должна равняться 7 символам" sqref="B18" xr:uid="{00000000-0002-0000-0000-000000000000}">
      <formula1>8</formula1>
    </dataValidation>
  </dataValidations>
  <pageMargins left="0.51181102362204722" right="0.39370078740157483" top="0.55118110236220474" bottom="0.51181102362204722" header="0.51181102362204722" footer="0.51181102362204722"/>
  <pageSetup paperSize="9" scale="95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7"/>
  <sheetViews>
    <sheetView zoomScale="75" zoomScaleNormal="100" workbookViewId="0"/>
  </sheetViews>
  <sheetFormatPr defaultRowHeight="13.2" x14ac:dyDescent="0.25"/>
  <cols>
    <col min="1" max="1" width="164.44140625" customWidth="1"/>
  </cols>
  <sheetData>
    <row r="1" spans="1:1" ht="46.8" x14ac:dyDescent="0.25">
      <c r="A1" s="25" t="s">
        <v>57</v>
      </c>
    </row>
    <row r="2" spans="1:1" x14ac:dyDescent="0.25">
      <c r="A2" s="24"/>
    </row>
    <row r="3" spans="1:1" ht="27.6" x14ac:dyDescent="0.25">
      <c r="A3" s="33" t="s">
        <v>71</v>
      </c>
    </row>
    <row r="4" spans="1:1" ht="27.6" x14ac:dyDescent="0.25">
      <c r="A4" s="33" t="s">
        <v>72</v>
      </c>
    </row>
    <row r="5" spans="1:1" ht="55.2" x14ac:dyDescent="0.25">
      <c r="A5" s="33" t="s">
        <v>73</v>
      </c>
    </row>
    <row r="6" spans="1:1" ht="27.6" x14ac:dyDescent="0.25">
      <c r="A6" s="33" t="s">
        <v>74</v>
      </c>
    </row>
    <row r="7" spans="1:1" ht="27.6" x14ac:dyDescent="0.25">
      <c r="A7" s="33" t="s">
        <v>75</v>
      </c>
    </row>
    <row r="8" spans="1:1" ht="27.6" x14ac:dyDescent="0.25">
      <c r="A8" s="33" t="s">
        <v>76</v>
      </c>
    </row>
    <row r="9" spans="1:1" ht="13.8" x14ac:dyDescent="0.25">
      <c r="A9" s="33" t="s">
        <v>77</v>
      </c>
    </row>
    <row r="10" spans="1:1" ht="27.6" x14ac:dyDescent="0.25">
      <c r="A10" s="33" t="s">
        <v>78</v>
      </c>
    </row>
    <row r="11" spans="1:1" ht="41.4" x14ac:dyDescent="0.25">
      <c r="A11" s="33" t="s">
        <v>79</v>
      </c>
    </row>
    <row r="12" spans="1:1" ht="27.6" x14ac:dyDescent="0.25">
      <c r="A12" s="33" t="s">
        <v>80</v>
      </c>
    </row>
    <row r="13" spans="1:1" ht="27.6" x14ac:dyDescent="0.25">
      <c r="A13" s="33" t="s">
        <v>81</v>
      </c>
    </row>
    <row r="14" spans="1:1" ht="27.6" x14ac:dyDescent="0.25">
      <c r="A14" s="33" t="s">
        <v>82</v>
      </c>
    </row>
    <row r="15" spans="1:1" ht="27.6" x14ac:dyDescent="0.25">
      <c r="A15" s="33" t="s">
        <v>83</v>
      </c>
    </row>
    <row r="16" spans="1:1" ht="27.6" x14ac:dyDescent="0.25">
      <c r="A16" s="33" t="s">
        <v>84</v>
      </c>
    </row>
    <row r="17" spans="1:1" ht="27.6" x14ac:dyDescent="0.25">
      <c r="A17" s="33" t="s">
        <v>85</v>
      </c>
    </row>
    <row r="18" spans="1:1" ht="41.4" x14ac:dyDescent="0.25">
      <c r="A18" s="33" t="s">
        <v>86</v>
      </c>
    </row>
    <row r="19" spans="1:1" ht="27.6" x14ac:dyDescent="0.25">
      <c r="A19" s="33" t="s">
        <v>87</v>
      </c>
    </row>
    <row r="20" spans="1:1" ht="27.6" x14ac:dyDescent="0.25">
      <c r="A20" s="33" t="s">
        <v>88</v>
      </c>
    </row>
    <row r="21" spans="1:1" ht="27.6" x14ac:dyDescent="0.25">
      <c r="A21" s="33" t="s">
        <v>89</v>
      </c>
    </row>
    <row r="22" spans="1:1" ht="13.8" x14ac:dyDescent="0.25">
      <c r="A22" s="33" t="s">
        <v>90</v>
      </c>
    </row>
    <row r="23" spans="1:1" ht="27.6" x14ac:dyDescent="0.25">
      <c r="A23" s="33" t="s">
        <v>69</v>
      </c>
    </row>
    <row r="24" spans="1:1" ht="55.2" x14ac:dyDescent="0.25">
      <c r="A24" s="33" t="s">
        <v>91</v>
      </c>
    </row>
    <row r="25" spans="1:1" ht="13.8" x14ac:dyDescent="0.25">
      <c r="A25" s="33" t="s">
        <v>53</v>
      </c>
    </row>
    <row r="26" spans="1:1" ht="27.6" x14ac:dyDescent="0.25">
      <c r="A26" s="33" t="s">
        <v>92</v>
      </c>
    </row>
    <row r="27" spans="1:1" ht="27.6" x14ac:dyDescent="0.25">
      <c r="A27" s="33" t="s">
        <v>93</v>
      </c>
    </row>
    <row r="28" spans="1:1" ht="27.6" x14ac:dyDescent="0.25">
      <c r="A28" s="33" t="s">
        <v>94</v>
      </c>
    </row>
    <row r="29" spans="1:1" ht="41.4" x14ac:dyDescent="0.25">
      <c r="A29" s="33" t="s">
        <v>95</v>
      </c>
    </row>
    <row r="30" spans="1:1" ht="41.4" x14ac:dyDescent="0.25">
      <c r="A30" s="33" t="s">
        <v>96</v>
      </c>
    </row>
    <row r="31" spans="1:1" ht="27.6" x14ac:dyDescent="0.25">
      <c r="A31" s="33" t="s">
        <v>97</v>
      </c>
    </row>
    <row r="32" spans="1:1" ht="27.6" x14ac:dyDescent="0.25">
      <c r="A32" s="33" t="s">
        <v>98</v>
      </c>
    </row>
    <row r="33" spans="1:1" ht="27.6" x14ac:dyDescent="0.25">
      <c r="A33" s="33" t="s">
        <v>70</v>
      </c>
    </row>
    <row r="34" spans="1:1" ht="33" customHeight="1" x14ac:dyDescent="0.25">
      <c r="A34" s="33"/>
    </row>
    <row r="35" spans="1:1" ht="13.8" x14ac:dyDescent="0.25">
      <c r="A35" s="33"/>
    </row>
    <row r="36" spans="1:1" ht="13.8" x14ac:dyDescent="0.25">
      <c r="A36" s="33"/>
    </row>
    <row r="37" spans="1:1" ht="13.8" x14ac:dyDescent="0.25">
      <c r="A37" s="33"/>
    </row>
    <row r="38" spans="1:1" ht="13.8" x14ac:dyDescent="0.25">
      <c r="A38" s="33"/>
    </row>
    <row r="39" spans="1:1" ht="13.8" x14ac:dyDescent="0.25">
      <c r="A39" s="33"/>
    </row>
    <row r="40" spans="1:1" ht="13.8" x14ac:dyDescent="0.25">
      <c r="A40" s="33"/>
    </row>
    <row r="41" spans="1:1" ht="13.8" x14ac:dyDescent="0.25">
      <c r="A41" s="33"/>
    </row>
    <row r="42" spans="1:1" ht="13.8" x14ac:dyDescent="0.25">
      <c r="A42" s="33"/>
    </row>
    <row r="43" spans="1:1" ht="13.8" x14ac:dyDescent="0.25">
      <c r="A43" s="33"/>
    </row>
    <row r="44" spans="1:1" ht="13.8" x14ac:dyDescent="0.25">
      <c r="A44" s="33"/>
    </row>
    <row r="45" spans="1:1" ht="13.8" x14ac:dyDescent="0.25">
      <c r="A45" s="33"/>
    </row>
    <row r="46" spans="1:1" ht="13.8" x14ac:dyDescent="0.25">
      <c r="A46" s="33"/>
    </row>
    <row r="47" spans="1:1" ht="15.6" x14ac:dyDescent="0.3">
      <c r="A47" s="34"/>
    </row>
    <row r="48" spans="1:1" ht="15.6" x14ac:dyDescent="0.3">
      <c r="A48" s="31"/>
    </row>
    <row r="49" spans="1:1" ht="15.6" x14ac:dyDescent="0.3">
      <c r="A49" s="31"/>
    </row>
    <row r="50" spans="1:1" ht="15.6" x14ac:dyDescent="0.3">
      <c r="A50" s="31"/>
    </row>
    <row r="51" spans="1:1" ht="15.6" x14ac:dyDescent="0.3">
      <c r="A51" s="31"/>
    </row>
    <row r="52" spans="1:1" ht="15.6" x14ac:dyDescent="0.3">
      <c r="A52" s="31"/>
    </row>
    <row r="53" spans="1:1" ht="15.6" x14ac:dyDescent="0.3">
      <c r="A53" s="31"/>
    </row>
    <row r="54" spans="1:1" ht="15.6" x14ac:dyDescent="0.3">
      <c r="A54" s="31"/>
    </row>
    <row r="55" spans="1:1" ht="15.6" x14ac:dyDescent="0.3">
      <c r="A55" s="31"/>
    </row>
    <row r="56" spans="1:1" ht="15.6" x14ac:dyDescent="0.3">
      <c r="A56" s="31"/>
    </row>
    <row r="57" spans="1:1" ht="15.6" x14ac:dyDescent="0.3">
      <c r="A57" s="31"/>
    </row>
    <row r="58" spans="1:1" ht="15.6" x14ac:dyDescent="0.3">
      <c r="A58" s="31"/>
    </row>
    <row r="59" spans="1:1" ht="15.6" x14ac:dyDescent="0.3">
      <c r="A59" s="31"/>
    </row>
    <row r="60" spans="1:1" ht="15.6" x14ac:dyDescent="0.3">
      <c r="A60" s="31"/>
    </row>
    <row r="61" spans="1:1" ht="15.6" x14ac:dyDescent="0.3">
      <c r="A61" s="31"/>
    </row>
    <row r="62" spans="1:1" ht="15.6" x14ac:dyDescent="0.3">
      <c r="A62" s="31"/>
    </row>
    <row r="63" spans="1:1" ht="15.6" x14ac:dyDescent="0.3">
      <c r="A63" s="31"/>
    </row>
    <row r="64" spans="1:1" ht="15.6" x14ac:dyDescent="0.3">
      <c r="A64" s="31"/>
    </row>
    <row r="65" spans="1:1" ht="15.6" x14ac:dyDescent="0.3">
      <c r="A65" s="31"/>
    </row>
    <row r="66" spans="1:1" ht="15.6" x14ac:dyDescent="0.3">
      <c r="A66" s="31"/>
    </row>
    <row r="67" spans="1:1" ht="15.6" x14ac:dyDescent="0.3">
      <c r="A67" s="31"/>
    </row>
    <row r="68" spans="1:1" ht="15.6" x14ac:dyDescent="0.3">
      <c r="A68" s="31"/>
    </row>
    <row r="69" spans="1:1" ht="15.6" x14ac:dyDescent="0.3">
      <c r="A69" s="31"/>
    </row>
    <row r="70" spans="1:1" ht="15.6" x14ac:dyDescent="0.3">
      <c r="A70" s="31"/>
    </row>
    <row r="71" spans="1:1" ht="15.6" x14ac:dyDescent="0.3">
      <c r="A71" s="31"/>
    </row>
    <row r="72" spans="1:1" ht="15" x14ac:dyDescent="0.25">
      <c r="A72" s="32"/>
    </row>
    <row r="73" spans="1:1" ht="15" x14ac:dyDescent="0.25">
      <c r="A73" s="32"/>
    </row>
    <row r="74" spans="1:1" ht="15" x14ac:dyDescent="0.25">
      <c r="A74" s="32"/>
    </row>
    <row r="75" spans="1:1" ht="15" x14ac:dyDescent="0.25">
      <c r="A75" s="32"/>
    </row>
    <row r="76" spans="1:1" ht="15" x14ac:dyDescent="0.25">
      <c r="A76" s="32"/>
    </row>
    <row r="77" spans="1:1" ht="15" x14ac:dyDescent="0.25">
      <c r="A77" s="32"/>
    </row>
    <row r="78" spans="1:1" ht="15" x14ac:dyDescent="0.25">
      <c r="A78" s="32"/>
    </row>
    <row r="79" spans="1:1" ht="15" x14ac:dyDescent="0.25">
      <c r="A79" s="32"/>
    </row>
    <row r="80" spans="1:1" ht="15" x14ac:dyDescent="0.25">
      <c r="A80" s="32"/>
    </row>
    <row r="81" spans="1:1" ht="15" x14ac:dyDescent="0.25">
      <c r="A81" s="32"/>
    </row>
    <row r="82" spans="1:1" ht="15" x14ac:dyDescent="0.25">
      <c r="A82" s="32"/>
    </row>
    <row r="83" spans="1:1" ht="15" x14ac:dyDescent="0.25">
      <c r="A83" s="32"/>
    </row>
    <row r="84" spans="1:1" ht="15" x14ac:dyDescent="0.25">
      <c r="A84" s="32"/>
    </row>
    <row r="85" spans="1:1" ht="15" x14ac:dyDescent="0.25">
      <c r="A85" s="32"/>
    </row>
    <row r="86" spans="1:1" ht="15" x14ac:dyDescent="0.25">
      <c r="A86" s="32"/>
    </row>
    <row r="87" spans="1:1" ht="15" x14ac:dyDescent="0.25">
      <c r="A87" s="32"/>
    </row>
  </sheetData>
  <phoneticPr fontId="0" type="noConversion"/>
  <pageMargins left="0.59055118110236227" right="0.59055118110236227" top="0.59055118110236227" bottom="0.59055118110236227" header="0.51181102362204722" footer="0.51181102362204722"/>
  <pageSetup paperSize="9" scale="83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Раздел 1</vt:lpstr>
      <vt:lpstr>Титул</vt:lpstr>
      <vt:lpstr>Инструкция</vt:lpstr>
      <vt:lpstr>AddressPostal</vt:lpstr>
      <vt:lpstr>date</vt:lpstr>
      <vt:lpstr>FullName</vt:lpstr>
      <vt:lpstr>KodKomplekta</vt:lpstr>
      <vt:lpstr>Инструкция!Print_Area</vt:lpstr>
      <vt:lpstr>Титул!Print_Area</vt:lpstr>
      <vt:lpstr>'Раздел 1'!Print_Titles</vt:lpstr>
      <vt:lpstr>ST_Code</vt:lpstr>
    </vt:vector>
  </TitlesOfParts>
  <Company>agrosys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s.subbotina</dc:creator>
  <cp:lastModifiedBy>hdStr</cp:lastModifiedBy>
  <cp:lastPrinted>2014-12-05T16:57:32Z</cp:lastPrinted>
  <dcterms:created xsi:type="dcterms:W3CDTF">2008-03-11T08:12:38Z</dcterms:created>
  <dcterms:modified xsi:type="dcterms:W3CDTF">2024-06-25T11:11:43Z</dcterms:modified>
</cp:coreProperties>
</file>