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IT\infotech\apk23\static\templates\"/>
    </mc:Choice>
  </mc:AlternateContent>
  <xr:revisionPtr revIDLastSave="0" documentId="13_ncr:1_{415D958C-FB19-4862-82E2-DF3E38E65727}" xr6:coauthVersionLast="47" xr6:coauthVersionMax="47" xr10:uidLastSave="{00000000-0000-0000-0000-000000000000}"/>
  <bookViews>
    <workbookView xWindow="-108" yWindow="-108" windowWidth="23256" windowHeight="12576" xr2:uid="{809B5E4B-C41D-4304-9917-C82A48E29303}"/>
  </bookViews>
  <sheets>
    <sheet name="Раздел 1" sheetId="4" r:id="rId1"/>
    <sheet name="Титул" sheetId="5" r:id="rId2"/>
    <sheet name="Инструкция" sheetId="3" r:id="rId3"/>
  </sheets>
  <definedNames>
    <definedName name="AddressPostal">#REF!</definedName>
    <definedName name="date">#REF!</definedName>
    <definedName name="FullName">#REF!</definedName>
    <definedName name="KodKomplekta">#REF!</definedName>
    <definedName name="ST_Cod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5" l="1"/>
  <c r="D7" i="5"/>
  <c r="A1" i="5"/>
</calcChain>
</file>

<file path=xl/sharedStrings.xml><?xml version="1.0" encoding="utf-8"?>
<sst xmlns="http://schemas.openxmlformats.org/spreadsheetml/2006/main" count="777" uniqueCount="482">
  <si>
    <t>СВЕДЕНИЯ О ЗАКЛАДКЕ МНОГОЛЕТНИХ НАСАЖДЕНИЙ (без учета виноградников)</t>
  </si>
  <si>
    <t>по</t>
  </si>
  <si>
    <t>(наименование субъекта Российской Федерации)</t>
  </si>
  <si>
    <t>на</t>
  </si>
  <si>
    <t>Наименование</t>
  </si>
  <si>
    <t>№ строки</t>
  </si>
  <si>
    <t>Единица измерения</t>
  </si>
  <si>
    <t>Факт за отчетный период</t>
  </si>
  <si>
    <t>Всего</t>
  </si>
  <si>
    <t>в том числе площадь закладки, ухода, раскорчевки по которой перечислена субсидия в рамках софинансирования из федерального и регионального бюджета</t>
  </si>
  <si>
    <t>Площадь закладки многолетних насаждений - всего</t>
  </si>
  <si>
    <t>01</t>
  </si>
  <si>
    <t>га</t>
  </si>
  <si>
    <t>в том числе:</t>
  </si>
  <si>
    <t xml:space="preserve">традиционных садов (семечковые, косточковые культуры с размещением до 800 саженцев на 1 га) </t>
  </si>
  <si>
    <t>02</t>
  </si>
  <si>
    <t>садов интенсивного типа (семечковых, косточковых культур с размещением от 800 саженцев и более на 1 га) - всего</t>
  </si>
  <si>
    <t>03</t>
  </si>
  <si>
    <t xml:space="preserve">       из них: с размещением от 800 до 1250 саженцев на 1 га</t>
  </si>
  <si>
    <t>04</t>
  </si>
  <si>
    <t xml:space="preserve">     - с размещением от 1250 до 2500 саженцев на 1 га</t>
  </si>
  <si>
    <t>05</t>
  </si>
  <si>
    <t xml:space="preserve">     - с размещением от 2500 до 3500 саженцев на 1 га</t>
  </si>
  <si>
    <t>06</t>
  </si>
  <si>
    <t xml:space="preserve">     - с размещением от 3500 и более саженцев на 1 га</t>
  </si>
  <si>
    <t>07</t>
  </si>
  <si>
    <t>в том числе закладка семечковых садов (яблоня) - всего</t>
  </si>
  <si>
    <t>08</t>
  </si>
  <si>
    <t>из них:</t>
  </si>
  <si>
    <t xml:space="preserve">        - традиционных семечковых садов (яблони) с размещением до 800 саженцев на 1 га</t>
  </si>
  <si>
    <t>09</t>
  </si>
  <si>
    <t xml:space="preserve">       - семечковых садов (яблони) интенсивного типа - всего:</t>
  </si>
  <si>
    <t>10</t>
  </si>
  <si>
    <t xml:space="preserve">       из них с размещением от 800 до 1250 саженцев на 1 га</t>
  </si>
  <si>
    <t>11</t>
  </si>
  <si>
    <t>12</t>
  </si>
  <si>
    <t>13</t>
  </si>
  <si>
    <t>14</t>
  </si>
  <si>
    <t xml:space="preserve">орехоплодных культур </t>
  </si>
  <si>
    <t>15</t>
  </si>
  <si>
    <t>субтропических культур</t>
  </si>
  <si>
    <t>16</t>
  </si>
  <si>
    <t>цитрусовых культур</t>
  </si>
  <si>
    <t>17</t>
  </si>
  <si>
    <t>ягодных кустарниковых насаждений</t>
  </si>
  <si>
    <t>18</t>
  </si>
  <si>
    <t>хмельников</t>
  </si>
  <si>
    <t>19</t>
  </si>
  <si>
    <t>чайных плантаций</t>
  </si>
  <si>
    <t>20</t>
  </si>
  <si>
    <t>насаждений земляники садовой</t>
  </si>
  <si>
    <t>21</t>
  </si>
  <si>
    <t>плодовых и ягодных питомников - всего</t>
  </si>
  <si>
    <t>22</t>
  </si>
  <si>
    <t xml:space="preserve">      в том числе: плодовых питомников - всего</t>
  </si>
  <si>
    <t>23</t>
  </si>
  <si>
    <t xml:space="preserve">                                     из них плодовых питомников яблони</t>
  </si>
  <si>
    <t>24</t>
  </si>
  <si>
    <t xml:space="preserve">                           ягодных питомников - всего</t>
  </si>
  <si>
    <t>25</t>
  </si>
  <si>
    <t>маточных насаждений плодовых и ягодных культур, включая землянику - всего</t>
  </si>
  <si>
    <t>26</t>
  </si>
  <si>
    <t xml:space="preserve">         из них: маточников вегетативно размножаемых подвоев плодовых культур</t>
  </si>
  <si>
    <t>27</t>
  </si>
  <si>
    <t xml:space="preserve">                    в т.ч. маточников вегетативно размножаемых подвоев яблони</t>
  </si>
  <si>
    <t>28</t>
  </si>
  <si>
    <t xml:space="preserve">                          маточников земляники</t>
  </si>
  <si>
    <t>29</t>
  </si>
  <si>
    <t>Площадь многолетних насаждений, вступивших в товарное плодоношение в текущем году из ранее заложенных (до текущего года) многолетних насаждений - всего</t>
  </si>
  <si>
    <t>30</t>
  </si>
  <si>
    <t>х</t>
  </si>
  <si>
    <t>семечковых, косточковых, орехоплодных, субтропических, цитрусовых культур- всего</t>
  </si>
  <si>
    <t>31</t>
  </si>
  <si>
    <t>из них семечковых садов (яблони) - всего</t>
  </si>
  <si>
    <t>32</t>
  </si>
  <si>
    <t xml:space="preserve">       - традиционных семечковых садов (яблони) с размещением до 800 саженцев на 1 га</t>
  </si>
  <si>
    <t>33</t>
  </si>
  <si>
    <t>34</t>
  </si>
  <si>
    <t>35</t>
  </si>
  <si>
    <t>36</t>
  </si>
  <si>
    <t>37</t>
  </si>
  <si>
    <t>38</t>
  </si>
  <si>
    <t>39</t>
  </si>
  <si>
    <t>40</t>
  </si>
  <si>
    <t>Площадь уходных работ за многолетними насаждениями (до вступления в товарное плодоношение, но не более 3 лет с момента закладки для садов интенсивного типа)</t>
  </si>
  <si>
    <t>41</t>
  </si>
  <si>
    <t xml:space="preserve">традиционных садов (семечковых, косточковых культур с размещением до 800 саженцев на 1 га) </t>
  </si>
  <si>
    <t>42</t>
  </si>
  <si>
    <t>43</t>
  </si>
  <si>
    <t>44</t>
  </si>
  <si>
    <t>45</t>
  </si>
  <si>
    <t>46</t>
  </si>
  <si>
    <t>47</t>
  </si>
  <si>
    <t>48</t>
  </si>
  <si>
    <t>субтропическими культурами</t>
  </si>
  <si>
    <t>49</t>
  </si>
  <si>
    <t>цитрусовыми культурами</t>
  </si>
  <si>
    <t>50</t>
  </si>
  <si>
    <t>51</t>
  </si>
  <si>
    <t>52</t>
  </si>
  <si>
    <t>53</t>
  </si>
  <si>
    <t>54</t>
  </si>
  <si>
    <t>уход за плодовыми и ягодными питомниками - всего</t>
  </si>
  <si>
    <t>55</t>
  </si>
  <si>
    <t xml:space="preserve">      в том числе: плодовыми питомниками - всего</t>
  </si>
  <si>
    <t>56</t>
  </si>
  <si>
    <t xml:space="preserve">                                     из них плодовыми питомниками яблони</t>
  </si>
  <si>
    <t>57</t>
  </si>
  <si>
    <t xml:space="preserve">                           ягодными питомниками - всего</t>
  </si>
  <si>
    <t>58</t>
  </si>
  <si>
    <t>уход за маточными насаждениями плодовых и ягодных культур - всего</t>
  </si>
  <si>
    <t>59</t>
  </si>
  <si>
    <t xml:space="preserve">         из них: маточниками вегетативно размножаемых подвоев плодовых культур</t>
  </si>
  <si>
    <t>60</t>
  </si>
  <si>
    <t xml:space="preserve">                    в т.ч. маточниками вегетативно размножаемых подвоев яблони</t>
  </si>
  <si>
    <t>61</t>
  </si>
  <si>
    <t xml:space="preserve">                  маточниками земляники</t>
  </si>
  <si>
    <t>62</t>
  </si>
  <si>
    <t>Произведено собственного посадочного материала в текущем году (без земляники) - всего</t>
  </si>
  <si>
    <t>63</t>
  </si>
  <si>
    <t>тыс. штук</t>
  </si>
  <si>
    <t>подвои семенные - всего</t>
  </si>
  <si>
    <t>64</t>
  </si>
  <si>
    <t xml:space="preserve">             из них подвои семенные яблони</t>
  </si>
  <si>
    <t>65</t>
  </si>
  <si>
    <t>подвои вегетативно размножаемые - всего</t>
  </si>
  <si>
    <t>66</t>
  </si>
  <si>
    <t xml:space="preserve">             из них подвои вегетативно размножаемые яблони</t>
  </si>
  <si>
    <t>67</t>
  </si>
  <si>
    <t>зимняя (настольная) прививка</t>
  </si>
  <si>
    <t>68</t>
  </si>
  <si>
    <t xml:space="preserve">           из них зимняя (настольная) прививка яблони</t>
  </si>
  <si>
    <t>69</t>
  </si>
  <si>
    <t>черенки - всего</t>
  </si>
  <si>
    <t>70</t>
  </si>
  <si>
    <t xml:space="preserve">             из них черенки яблони</t>
  </si>
  <si>
    <t>71</t>
  </si>
  <si>
    <t>саженцы - всего</t>
  </si>
  <si>
    <t>72</t>
  </si>
  <si>
    <t xml:space="preserve">              саженцы семечковых культур  - всего</t>
  </si>
  <si>
    <t>73</t>
  </si>
  <si>
    <t xml:space="preserve">             из них саженцы яблони на вегетативно размножаемых подвоях</t>
  </si>
  <si>
    <t>74</t>
  </si>
  <si>
    <t xml:space="preserve">             саженцы косточковых культур</t>
  </si>
  <si>
    <t>75</t>
  </si>
  <si>
    <t xml:space="preserve">            саженцы орехоплодных культур</t>
  </si>
  <si>
    <t>76</t>
  </si>
  <si>
    <t xml:space="preserve">            саженцы субтропических культур</t>
  </si>
  <si>
    <t>77</t>
  </si>
  <si>
    <t xml:space="preserve">            саженцы цитрусовых культур</t>
  </si>
  <si>
    <t>78</t>
  </si>
  <si>
    <t xml:space="preserve">            саженцы ягодных кустарниковых культур</t>
  </si>
  <si>
    <t>79</t>
  </si>
  <si>
    <t xml:space="preserve">            саженцы хмеля</t>
  </si>
  <si>
    <t>80</t>
  </si>
  <si>
    <t xml:space="preserve">            саженцы чая</t>
  </si>
  <si>
    <t>81</t>
  </si>
  <si>
    <t>Произведено рассады земляники в текущем году - всего</t>
  </si>
  <si>
    <t>82</t>
  </si>
  <si>
    <t xml:space="preserve">                                в том числе рассады земляники "фриго"</t>
  </si>
  <si>
    <t>83</t>
  </si>
  <si>
    <t>Площадь выбывших из эксплуатации, включая списанных, но не раскорчеванных многолетних насаждений - всего</t>
  </si>
  <si>
    <t>84</t>
  </si>
  <si>
    <t>в том числе площадь выбывших из эксплуатации многолетних насаждений в возрасте более 20 лет от года закладки</t>
  </si>
  <si>
    <t>85</t>
  </si>
  <si>
    <t>Площадь раскорчевки выбывших из эксплуатации  многолетних насаждений - всего</t>
  </si>
  <si>
    <t>86</t>
  </si>
  <si>
    <t xml:space="preserve">                  площадь раскорчевки выбывших из эксплуатации многолетних насаждений в возрасте более 20 лет от года закладки </t>
  </si>
  <si>
    <t>87</t>
  </si>
  <si>
    <t xml:space="preserve">                 площадь раскорчевки выбывших из эксплуатации многолетних насаждений в возрасте до 20 лет от года закладки </t>
  </si>
  <si>
    <t>88</t>
  </si>
  <si>
    <t>Общая площадь многолетних насаждений на конец текущего года - всего</t>
  </si>
  <si>
    <t>89</t>
  </si>
  <si>
    <t>90</t>
  </si>
  <si>
    <t>91</t>
  </si>
  <si>
    <t>92</t>
  </si>
  <si>
    <t>93</t>
  </si>
  <si>
    <t>94</t>
  </si>
  <si>
    <t>95</t>
  </si>
  <si>
    <t>в том числе общая площадь семечковых садов (яблони) - всего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</si>
  <si>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</si>
  <si>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</si>
  <si>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</si>
  <si>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</si>
  <si>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</si>
  <si>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</si>
  <si>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</si>
  <si>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</si>
  <si>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</si>
  <si>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</si>
  <si>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</si>
  <si>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</si>
  <si>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</si>
  <si>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</si>
  <si>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</si>
  <si>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</si>
  <si>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</si>
  <si>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</si>
  <si>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</si>
  <si>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</si>
  <si>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</si>
  <si>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</si>
  <si>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Площадь многолетних насаждений в плодоносящем возрасте на конец текущего года - всего</t>
  </si>
  <si>
    <t>118</t>
  </si>
  <si>
    <t>119</t>
  </si>
  <si>
    <t>120</t>
  </si>
  <si>
    <t>121</t>
  </si>
  <si>
    <t>122</t>
  </si>
  <si>
    <t>123</t>
  </si>
  <si>
    <t>124</t>
  </si>
  <si>
    <t>в том числе площадь в плодоносящем возрасте семечковых садов (яблони) - всего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</si>
  <si>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</si>
  <si>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</si>
  <si>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</si>
  <si>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</si>
  <si>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</si>
  <si>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</si>
  <si>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</si>
  <si>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</si>
  <si>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</si>
  <si>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</si>
  <si>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</si>
  <si>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</si>
  <si>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</si>
  <si>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</si>
  <si>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СИСТЕМА ГОСУДАРСТВЕННОГО ИНФОРМАЦИОННОГО ОБЕСПЕЧЕНИЯ 
 В СФЕРЕ СЕЛЬСКОГО ХОЗЯЙСТВА</t>
  </si>
  <si>
    <t>04000000000</t>
  </si>
  <si>
    <t>001047159</t>
  </si>
  <si>
    <t>КОНФИДЕНЦИАЛЬНОСТЬ ГАРАНТИРУЕТСЯ ПОЛУЧАТЕЛЕМ ИНФОРМАЦИИ</t>
  </si>
  <si>
    <t>Представляют:</t>
  </si>
  <si>
    <t>Сроки представления:</t>
  </si>
  <si>
    <t>Форма ГП-13</t>
  </si>
  <si>
    <t>органы исполнительной власти субъектов Российской Федерации (органы управления АПК субъектов Российской Федерации):
- Минсельхозу России  
        (Департамент растениеводства, механизации, химизации и защиты растений  - Москва, Орликов пер., 1/11, E-mail: stat@mcx.ru)</t>
  </si>
  <si>
    <t xml:space="preserve">на 15 день после 
отчетного периода
</t>
  </si>
  <si>
    <t>Годовая, 
полугодовая</t>
  </si>
  <si>
    <t xml:space="preserve">Наименование отчитывающейся организации: </t>
  </si>
  <si>
    <r>
      <t>Почтовый адрес:</t>
    </r>
    <r>
      <rPr>
        <sz val="12"/>
        <rFont val="Times New Roman"/>
        <family val="1"/>
        <charset val="204"/>
      </rPr>
      <t xml:space="preserve"> </t>
    </r>
  </si>
  <si>
    <t>Красноярский край</t>
  </si>
  <si>
    <t>Код формы по ОКУД</t>
  </si>
  <si>
    <t xml:space="preserve">Код </t>
  </si>
  <si>
    <t>отчитывающейся организации по ОКПО</t>
  </si>
  <si>
    <t>вида деятельности по ОКВЭД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</si>
  <si>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</si>
  <si>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</si>
  <si>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</si>
  <si>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</si>
  <si>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Инструкция по заполнению и представлению формы №ГП-13</t>
  </si>
  <si>
    <t xml:space="preserve">Органы исполнительной власти субъекта Российской Федерации (органы управления агропромышленным комплексом субъекта Российской Федерации) организуют сбор отчетности от юридических лиц и их обособленных подразделений, осуществляющих сельскохозяйственное производство, крестьянских (фермерских) хозяйств, субъектов малого предпринимательства (за исключением граждан, ведущих личное подсобное хозяйство) в установленные сроки нарастающим итогом с начала отчетного периода.
Информация предоставляется: по полугодовой форме - до 15 июля отчетного года, по годовой форме до 15 января года, следующего за отчетным годом.
Все ячейки формы должны быть заполнены. Если данные по показателю отсутствуют, принимается нулевое значение.
Ячейки с символом «Х» не заполняются.
Нельзя добавлять, удалять, объединять, разбивать ячейки, строки и столбцы.
Информация об исполнителе обязательна к заполнению.
В столбце «Всего» отражаются показатели по площади закладки многолетних насаждений, осуществленных в отчетном году в целом по субъекту Российской Федерации за счет средств федерального, регионального бюджетов, внебюджетных источников финансирования.
В столбце «в том числе площадь закладки, ухода, раскорчевки по которой перечислена субсидия в рамках софинансирования федерального и регионального бюджета» отражаются показатели отчетного года, на которые перечислены субсидии в рамках софинансирования федерального и регионального бюджета (с учетом показателей предшествующего года, на которые перечислены субсидии в отчетном году). Значения в данном столбце могут быть выше или равны соответствующим значениям в столбце «Всего».
</t>
  </si>
  <si>
    <t>По строке 01-29 формы указывается площадь закладки многолетних насаждений (в гектарах, с двумя знаками после запятой)</t>
  </si>
  <si>
    <t>строка 01 равна сумме строк (02+03+15+16+17+18+19+20+21+22+26)</t>
  </si>
  <si>
    <t>строка 03 равна сумме строк (04+05+06+07)</t>
  </si>
  <si>
    <t>строка 08 равна сумме строк (09+10) и не может быть больше суммы строк (02+03)</t>
  </si>
  <si>
    <t>строка 10 равна сумме строк (11+12+13+14)</t>
  </si>
  <si>
    <t>строка 22 равна сумме строк (23+25)</t>
  </si>
  <si>
    <t>по строке 22 и далее по тексту строк: 23,24,55,56,57,110, 111,112 следует считать площадь полей севооборота, занятых посадочным материалом и площадь школы сеянцев</t>
  </si>
  <si>
    <t>строка 26 может быть равна или больше суммы строк (27+29)</t>
  </si>
  <si>
    <t>По строке 30-40 формы указывается площадь многолетних насаждений, вступивших в товарное плодоношение в текущем году из ранее заложенных до текущего года многолетних насаждений (в гектарах, с двумя знаками после запятой)</t>
  </si>
  <si>
    <t>строка 30 равна или может быть больше суммы строк (31+39+40)</t>
  </si>
  <si>
    <t>строка 32 равна сумме строк (33+34)</t>
  </si>
  <si>
    <t>строка 34 равна сумме строк (35+36+37+38)</t>
  </si>
  <si>
    <t>По строке 41-62 формы указывается площадь уходных работ за многолетними насаждениями (до вступления в товарное плодоношение, но не более 3 лет с момента закладки для садов интенсивного типа) (в гектарах, с двумя знаками после запятой)</t>
  </si>
  <si>
    <t>строка 41 равна сумме строк (42+43+48+49+50+51+52+53+54+55+59)</t>
  </si>
  <si>
    <t>строка 43 равна сумме строк (44+45+46+47)</t>
  </si>
  <si>
    <t>строка 55 равна сумме строк (56+58)</t>
  </si>
  <si>
    <t>строка 59 может быть равна или больше суммы строк (60+62)</t>
  </si>
  <si>
    <t>По строке 63-81 формы указывается объем произведенного посадочного материала в текущем году (без земляники) (в тысячах штук с двумя знаками после запятой)</t>
  </si>
  <si>
    <t>строка 63 равна сумме строк (64+66+68+70+72)</t>
  </si>
  <si>
    <t>строка 72 равна сумме строк (73+75+76+77+78+79+80+81)</t>
  </si>
  <si>
    <t>строка 74 меньше или равна строке 73</t>
  </si>
  <si>
    <t>по строке 82 показывается объем произведенной рассады земляники в тысячах штук, при этом показатель не учитывается в общем объеме производства посадочного материала (строке 63)</t>
  </si>
  <si>
    <t>По строке 84 указывается площадь выбывших из эксплуатации, включая списанных, но не раскорчеванных многолетних насаждений</t>
  </si>
  <si>
    <t>строка 84 равна или больше строки 85</t>
  </si>
  <si>
    <t>По строке 86 указывается площадь раскорчевки выбывших из эксплуатации многолетних насаждений</t>
  </si>
  <si>
    <t>строка 86 равна сумме строк (87+88), при этом строка 86 не может быть больше строки 84</t>
  </si>
  <si>
    <t>По строке 89 указывается общая площадь многолетних насаждений на конец текущего года</t>
  </si>
  <si>
    <t>строка 89 равна сумме строк (90+91+103+104+105+106+107+108+109+110+114)</t>
  </si>
  <si>
    <t>строка 91 равна сумме строк (92+93+94+95)</t>
  </si>
  <si>
    <t>строка 96 равна сумме строк (97+98)</t>
  </si>
  <si>
    <t>строка 98 равна сумме строк (99+100+101+102)</t>
  </si>
  <si>
    <t>строка 110 равна сумме строк (111+113)</t>
  </si>
  <si>
    <t>строка 114 может быть равна или больше суммы строк (115+117)</t>
  </si>
  <si>
    <t>По строке 118 указывается площадь многолетних насаждений в плодоносящем возрасте на конец текущего года</t>
  </si>
  <si>
    <t>строка 118 равна сумме строк (119+120+132+133+134+135+136+137+138)</t>
  </si>
  <si>
    <t>строка 120 равна сумме строк (121+122+123+124)</t>
  </si>
  <si>
    <t>строка 125 равна сумме строк (126+127)</t>
  </si>
  <si>
    <t>строка 127 равна сумме строк (128+129+130+131)</t>
  </si>
  <si>
    <t>Представление отчета допустимо в сроки: по полугодовой форме - до 15 июля отчетного года, по годовой форме до 15 января года, следующего за отчетным годом</t>
  </si>
  <si>
    <t>${21000}</t>
  </si>
  <si>
    <t>${21001}</t>
  </si>
  <si>
    <t>${21002}</t>
  </si>
  <si>
    <t>${21003}</t>
  </si>
  <si>
    <t>${21004}</t>
  </si>
  <si>
    <t>${21005}</t>
  </si>
  <si>
    <t>${21006}</t>
  </si>
  <si>
    <t>${21007}</t>
  </si>
  <si>
    <t>${21008}</t>
  </si>
  <si>
    <t>${21009}</t>
  </si>
  <si>
    <t>${21010}</t>
  </si>
  <si>
    <t>${21011}</t>
  </si>
  <si>
    <t>${21012}</t>
  </si>
  <si>
    <t>${21013}</t>
  </si>
  <si>
    <t>${21014}</t>
  </si>
  <si>
    <t>${21015}</t>
  </si>
  <si>
    <t>${21016}</t>
  </si>
  <si>
    <t>${21017}</t>
  </si>
  <si>
    <t>${21018}</t>
  </si>
  <si>
    <t>${21019}</t>
  </si>
  <si>
    <t>${21020}</t>
  </si>
  <si>
    <t>${21021}</t>
  </si>
  <si>
    <t>${21022}</t>
  </si>
  <si>
    <t>${21023}</t>
  </si>
  <si>
    <t>${21024}</t>
  </si>
  <si>
    <t>${21025}</t>
  </si>
  <si>
    <t>${21026}</t>
  </si>
  <si>
    <t>${21027}</t>
  </si>
  <si>
    <t>${21028}</t>
  </si>
  <si>
    <t>${21029}</t>
  </si>
  <si>
    <t>${21030}</t>
  </si>
  <si>
    <t>${21031}</t>
  </si>
  <si>
    <t>${21032}</t>
  </si>
  <si>
    <t>${21033}</t>
  </si>
  <si>
    <t>${21034}</t>
  </si>
  <si>
    <t>${21035}</t>
  </si>
  <si>
    <t>${21036}</t>
  </si>
  <si>
    <t>${21037}</t>
  </si>
  <si>
    <t>${21038}</t>
  </si>
  <si>
    <t>${21039}</t>
  </si>
  <si>
    <t>${21040}</t>
  </si>
  <si>
    <t>${21041}</t>
  </si>
  <si>
    <t>${21042}</t>
  </si>
  <si>
    <t>${21043}</t>
  </si>
  <si>
    <t>${21044}</t>
  </si>
  <si>
    <t>${21045}</t>
  </si>
  <si>
    <t>${21046}</t>
  </si>
  <si>
    <t>${21047}</t>
  </si>
  <si>
    <t>${21048}</t>
  </si>
  <si>
    <t>${21049}</t>
  </si>
  <si>
    <t>${21050}</t>
  </si>
  <si>
    <t>${21051}</t>
  </si>
  <si>
    <t>${21052}</t>
  </si>
  <si>
    <t>${21053}</t>
  </si>
  <si>
    <t>${21054}</t>
  </si>
  <si>
    <t>${21055}</t>
  </si>
  <si>
    <t>${21056}</t>
  </si>
  <si>
    <t>${21057}</t>
  </si>
  <si>
    <t>${21058}</t>
  </si>
  <si>
    <t>${21059}</t>
  </si>
  <si>
    <t>${21060}</t>
  </si>
  <si>
    <t>${21061}</t>
  </si>
  <si>
    <t>${21062}</t>
  </si>
  <si>
    <t>${21063}</t>
  </si>
  <si>
    <t>${21064}</t>
  </si>
  <si>
    <t>${21065}</t>
  </si>
  <si>
    <t>${21066}</t>
  </si>
  <si>
    <t>${21067}</t>
  </si>
  <si>
    <t>${21068}</t>
  </si>
  <si>
    <t>${21069}</t>
  </si>
  <si>
    <t>${21070}</t>
  </si>
  <si>
    <t>${21071}</t>
  </si>
  <si>
    <t>${21072}</t>
  </si>
  <si>
    <t>${21073}</t>
  </si>
  <si>
    <t>${21074}</t>
  </si>
  <si>
    <t>${21075}</t>
  </si>
  <si>
    <t>${21076}</t>
  </si>
  <si>
    <t>${21077}</t>
  </si>
  <si>
    <t>${21078}</t>
  </si>
  <si>
    <t>${21079}</t>
  </si>
  <si>
    <t>${21080}</t>
  </si>
  <si>
    <t>${21081}</t>
  </si>
  <si>
    <t>${21082}</t>
  </si>
  <si>
    <t>${21083}</t>
  </si>
  <si>
    <t>${21084}</t>
  </si>
  <si>
    <t>${21085}</t>
  </si>
  <si>
    <t>${21086}</t>
  </si>
  <si>
    <t>${21087}</t>
  </si>
  <si>
    <t>${21088}</t>
  </si>
  <si>
    <t>${21089}</t>
  </si>
  <si>
    <t>${21090}</t>
  </si>
  <si>
    <t>${21091}</t>
  </si>
  <si>
    <t>${21092}</t>
  </si>
  <si>
    <t>${21093}</t>
  </si>
  <si>
    <t>${21094}</t>
  </si>
  <si>
    <t>${21095}</t>
  </si>
  <si>
    <t>${21096}</t>
  </si>
  <si>
    <t>${21097}</t>
  </si>
  <si>
    <t>${21098}</t>
  </si>
  <si>
    <t>${21099}</t>
  </si>
  <si>
    <t>${21100}</t>
  </si>
  <si>
    <t>${21101}</t>
  </si>
  <si>
    <t>${21102}</t>
  </si>
  <si>
    <t>${21103}</t>
  </si>
  <si>
    <t>${21104}</t>
  </si>
  <si>
    <t>${21105}</t>
  </si>
  <si>
    <t>${21106}</t>
  </si>
  <si>
    <t>${21107}</t>
  </si>
  <si>
    <t>${21108}</t>
  </si>
  <si>
    <t>${21109}</t>
  </si>
  <si>
    <t>${21110}</t>
  </si>
  <si>
    <t>${21111}</t>
  </si>
  <si>
    <t>${21112}</t>
  </si>
  <si>
    <t>${21113}</t>
  </si>
  <si>
    <t>${21114}</t>
  </si>
  <si>
    <t>${21115}</t>
  </si>
  <si>
    <t>${21116}</t>
  </si>
  <si>
    <t>${21117}</t>
  </si>
  <si>
    <t>${21118}</t>
  </si>
  <si>
    <t>${21119}</t>
  </si>
  <si>
    <t>${21120}</t>
  </si>
  <si>
    <t>${21121}</t>
  </si>
  <si>
    <t>${21122}</t>
  </si>
  <si>
    <t>${21123}</t>
  </si>
  <si>
    <t>${21124}</t>
  </si>
  <si>
    <t>${21125}</t>
  </si>
  <si>
    <t>${21126}</t>
  </si>
  <si>
    <t>${21127}</t>
  </si>
  <si>
    <t>${21128}</t>
  </si>
  <si>
    <t>${21129}</t>
  </si>
  <si>
    <t>${21130}</t>
  </si>
  <si>
    <t>${21131}</t>
  </si>
  <si>
    <t>${21132}</t>
  </si>
  <si>
    <t>${21133}</t>
  </si>
  <si>
    <t>${21134}</t>
  </si>
  <si>
    <t>${21135}</t>
  </si>
  <si>
    <t>${21136}</t>
  </si>
  <si>
    <t>${21137}</t>
  </si>
  <si>
    <t>${21138}</t>
  </si>
  <si>
    <t>${21191}</t>
  </si>
  <si>
    <t>${21139}</t>
  </si>
  <si>
    <t>${21140}</t>
  </si>
  <si>
    <t>${21141}</t>
  </si>
  <si>
    <t>${21142}</t>
  </si>
  <si>
    <t>${21143}</t>
  </si>
  <si>
    <t>${21144}</t>
  </si>
  <si>
    <t>${21145}</t>
  </si>
  <si>
    <t>${21146}</t>
  </si>
  <si>
    <t>${21147}</t>
  </si>
  <si>
    <t>${21148}</t>
  </si>
  <si>
    <t>${21149}</t>
  </si>
  <si>
    <t>${21150}</t>
  </si>
  <si>
    <t>${21151}</t>
  </si>
  <si>
    <t>${21152}</t>
  </si>
  <si>
    <t>${21153}</t>
  </si>
  <si>
    <t>${21154}</t>
  </si>
  <si>
    <t>${21155}</t>
  </si>
  <si>
    <t>${21156}</t>
  </si>
  <si>
    <t>${21157}</t>
  </si>
  <si>
    <t>${21158}</t>
  </si>
  <si>
    <t>${21159}</t>
  </si>
  <si>
    <t>${21160}</t>
  </si>
  <si>
    <t>${21161}</t>
  </si>
  <si>
    <t>${21162}</t>
  </si>
  <si>
    <t>${21163}</t>
  </si>
  <si>
    <t>${21164}</t>
  </si>
  <si>
    <t>${21165}</t>
  </si>
  <si>
    <t>${21166}</t>
  </si>
  <si>
    <t>${21167}</t>
  </si>
  <si>
    <t>${21168}</t>
  </si>
  <si>
    <t>${21169}</t>
  </si>
  <si>
    <t>${21170}</t>
  </si>
  <si>
    <t>${21171}</t>
  </si>
  <si>
    <t>${21172}</t>
  </si>
  <si>
    <t>${21173}</t>
  </si>
  <si>
    <t>${21174}</t>
  </si>
  <si>
    <t>${21175}</t>
  </si>
  <si>
    <t>${21176}</t>
  </si>
  <si>
    <t>${21177}</t>
  </si>
  <si>
    <t>${21178}</t>
  </si>
  <si>
    <t>${21179}</t>
  </si>
  <si>
    <t>${21180}</t>
  </si>
  <si>
    <t>${21181}</t>
  </si>
  <si>
    <t>${21182}</t>
  </si>
  <si>
    <t>${21183}</t>
  </si>
  <si>
    <t>${21184}</t>
  </si>
  <si>
    <t>${21185}</t>
  </si>
  <si>
    <t>${21186}</t>
  </si>
  <si>
    <t>${21187}</t>
  </si>
  <si>
    <t>${21188}</t>
  </si>
  <si>
    <t>${21189}</t>
  </si>
  <si>
    <t>${21190}</t>
  </si>
  <si>
    <t>x</t>
  </si>
  <si>
    <t>${reportSubject}</t>
  </si>
  <si>
    <t>${reportPeriod}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</si>
</sst>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2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FF0000"/>
      <name val="Arial"/>
      <family val="2"/>
      <charset val="204"/>
    </font>
    <font>
      <b/>
      <u/>
      <sz val="14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9"/>
      <name val="Arial"/>
      <family val="2"/>
    </font>
    <font>
      <sz val="10"/>
      <color indexed="64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0"/>
      <color indexed="6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64"/>
      <name val="Arial"/>
      <family val="2"/>
      <charset val="204"/>
    </font>
    <font>
      <sz val="10"/>
      <name val="Arial"/>
      <family val="2"/>
      <charset val="204"/>
    </font>
    <font>
      <sz val="12"/>
      <color indexed="6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14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2" fillId="2" borderId="0" xfId="1" applyFont="1" applyFill="1" applyAlignment="1">
      <alignment horizontal="left"/>
    </xf>
    <xf numFmtId="0" fontId="4" fillId="0" borderId="0" xfId="1" applyFont="1" applyAlignment="1">
      <alignment horizontal="right"/>
    </xf>
    <xf numFmtId="0" fontId="5" fillId="0" borderId="0" xfId="1" applyFont="1"/>
    <xf numFmtId="0" fontId="7" fillId="0" borderId="2" xfId="0" applyFont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2" fontId="3" fillId="5" borderId="2" xfId="0" applyNumberFormat="1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vertical="top" wrapText="1"/>
    </xf>
    <xf numFmtId="2" fontId="7" fillId="3" borderId="2" xfId="0" applyNumberFormat="1" applyFont="1" applyFill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 applyProtection="1">
      <alignment horizontal="center" vertical="top" wrapText="1"/>
      <protection locked="0"/>
    </xf>
    <xf numFmtId="2" fontId="7" fillId="4" borderId="2" xfId="0" applyNumberFormat="1" applyFont="1" applyFill="1" applyBorder="1" applyAlignment="1" applyProtection="1">
      <alignment horizontal="center" vertical="top" wrapText="1"/>
      <protection locked="0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left" vertical="top" wrapText="1"/>
    </xf>
    <xf numFmtId="0" fontId="0" fillId="4" borderId="0" xfId="0" applyFill="1"/>
    <xf numFmtId="49" fontId="7" fillId="3" borderId="2" xfId="0" applyNumberFormat="1" applyFont="1" applyFill="1" applyBorder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2" fontId="3" fillId="0" borderId="2" xfId="0" applyNumberFormat="1" applyFont="1" applyBorder="1" applyAlignment="1" applyProtection="1">
      <alignment horizontal="center" vertical="top" wrapText="1"/>
      <protection locked="0"/>
    </xf>
    <xf numFmtId="0" fontId="7" fillId="0" borderId="2" xfId="0" applyFont="1" applyBorder="1" applyAlignment="1">
      <alignment horizontal="left" vertical="top" wrapText="1" indent="3"/>
    </xf>
    <xf numFmtId="0" fontId="3" fillId="0" borderId="2" xfId="0" applyFont="1" applyBorder="1" applyAlignment="1">
      <alignment horizontal="left" vertical="top" wrapText="1"/>
    </xf>
    <xf numFmtId="2" fontId="9" fillId="0" borderId="2" xfId="0" applyNumberFormat="1" applyFont="1" applyBorder="1" applyAlignment="1" applyProtection="1">
      <alignment horizontal="center" vertical="top" wrapText="1"/>
      <protection locked="0"/>
    </xf>
    <xf numFmtId="2" fontId="7" fillId="4" borderId="2" xfId="0" applyNumberFormat="1" applyFont="1" applyFill="1" applyBorder="1" applyAlignment="1">
      <alignment horizontal="center" vertical="top" wrapText="1"/>
    </xf>
    <xf numFmtId="0" fontId="0" fillId="3" borderId="2" xfId="0" applyFill="1" applyBorder="1"/>
    <xf numFmtId="2" fontId="7" fillId="3" borderId="2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164" fontId="10" fillId="0" borderId="0" xfId="0" applyNumberFormat="1" applyFont="1"/>
    <xf numFmtId="49" fontId="13" fillId="4" borderId="0" xfId="0" applyNumberFormat="1" applyFont="1" applyFill="1"/>
    <xf numFmtId="14" fontId="13" fillId="4" borderId="0" xfId="0" applyNumberFormat="1" applyFont="1" applyFill="1"/>
    <xf numFmtId="0" fontId="14" fillId="4" borderId="0" xfId="0" applyFont="1" applyFill="1"/>
    <xf numFmtId="0" fontId="15" fillId="0" borderId="0" xfId="0" applyFont="1"/>
    <xf numFmtId="0" fontId="16" fillId="0" borderId="0" xfId="0" applyFont="1" applyAlignment="1">
      <alignment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/>
    <xf numFmtId="0" fontId="16" fillId="0" borderId="11" xfId="0" applyFont="1" applyBorder="1" applyAlignment="1">
      <alignment horizontal="center" vertical="center"/>
    </xf>
    <xf numFmtId="0" fontId="18" fillId="0" borderId="0" xfId="0" applyFont="1"/>
    <xf numFmtId="0" fontId="0" fillId="2" borderId="0" xfId="0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15" fillId="0" borderId="0" xfId="0" applyFont="1" applyAlignment="1" applyProtection="1">
      <alignment vertical="top" wrapText="1"/>
      <protection locked="0"/>
    </xf>
    <xf numFmtId="0" fontId="20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top" wrapText="1"/>
    </xf>
    <xf numFmtId="0" fontId="21" fillId="0" borderId="0" xfId="0" applyFont="1" applyAlignment="1">
      <alignment vertical="top" wrapText="1"/>
    </xf>
    <xf numFmtId="0" fontId="20" fillId="0" borderId="22" xfId="0" applyFont="1" applyBorder="1" applyAlignment="1" applyProtection="1">
      <alignment horizontal="center" vertical="top" wrapText="1"/>
      <protection locked="0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2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0" fontId="16" fillId="4" borderId="0" xfId="0" applyFont="1" applyFill="1" applyAlignment="1">
      <alignment horizontal="center"/>
    </xf>
    <xf numFmtId="0" fontId="22" fillId="4" borderId="2" xfId="0" applyFont="1" applyFill="1" applyBorder="1" applyAlignment="1">
      <alignment vertical="top" wrapText="1"/>
    </xf>
    <xf numFmtId="0" fontId="23" fillId="0" borderId="2" xfId="0" applyFont="1" applyBorder="1" applyAlignment="1">
      <alignment horizontal="justify" vertical="center"/>
    </xf>
    <xf numFmtId="0" fontId="24" fillId="0" borderId="2" xfId="0" applyFont="1" applyBorder="1" applyAlignment="1">
      <alignment horizontal="justify" vertical="center"/>
    </xf>
    <xf numFmtId="0" fontId="23" fillId="0" borderId="2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7" fillId="0" borderId="2" xfId="0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2" fillId="0" borderId="3" xfId="2" applyFont="1" applyBorder="1" applyAlignment="1">
      <alignment horizontal="center" vertical="top" wrapText="1"/>
    </xf>
    <xf numFmtId="0" fontId="12" fillId="0" borderId="4" xfId="2" applyFont="1" applyBorder="1" applyAlignment="1">
      <alignment horizontal="center" vertical="top" wrapText="1"/>
    </xf>
    <xf numFmtId="0" fontId="12" fillId="0" borderId="5" xfId="2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15" fillId="0" borderId="3" xfId="0" applyFont="1" applyBorder="1" applyAlignment="1" applyProtection="1">
      <alignment horizontal="center" vertical="top" wrapText="1"/>
      <protection locked="0"/>
    </xf>
    <xf numFmtId="0" fontId="15" fillId="0" borderId="4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4" fillId="0" borderId="23" xfId="1" applyFont="1" applyBorder="1" applyAlignment="1">
      <alignment horizontal="center"/>
    </xf>
  </cellXfs>
  <cellStyles count="3">
    <cellStyle name="Обычный" xfId="0" builtinId="0"/>
    <cellStyle name="Обычный_2-К" xfId="2" xr:uid="{FF1DD0A5-8C8D-4F2A-8220-EB8FF85207F1}"/>
    <cellStyle name="Обычный_Раздел1" xfId="1" xr:uid="{B3E88FE5-D0C7-4518-844B-29D84DA154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10886</xdr:colOff>
      <xdr:row>160</xdr:row>
      <xdr:rowOff>103415</xdr:rowOff>
    </xdr:from>
    <xdr:to>
      <xdr:col>3</xdr:col>
      <xdr:colOff>1172936</xdr:colOff>
      <xdr:row>170</xdr:row>
      <xdr:rowOff>84365</xdr:rowOff>
    </xdr:to>
    <xdr:sp macro="" textlink="" fLocksText="0">
      <xdr:nvSpPr>
        <xdr:cNvPr id="6" name="SignatureBlock">
          <a:extLst>
            <a:ext uri="{FF2B5EF4-FFF2-40B4-BE49-F238E27FC236}">
              <a16:creationId xmlns:a16="http://schemas.microsoft.com/office/drawing/2014/main" id="{005371A2-9183-42C6-84E0-B9353FF30928}"/>
            </a:ext>
          </a:extLst>
        </xdr:cNvPr>
        <xdr:cNvSpPr/>
      </xdr:nvSpPr>
      <xdr:spPr>
        <a:xfrm>
          <a:off x="10886" y="33881786"/>
          <a:ext cx="9718221" cy="1831522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Руководитель               ______________________                       _________________________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организации                                 (подпись)                                  (расшифровка подписи)</a:t>
          </a:r>
          <a:b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</a:b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Должностное лицо,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ответственное за           ___________________        _______________________       _____________________</a:t>
          </a: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составление формы               (должность)                               (подпись</a:t>
          </a:r>
          <a:r>
            <a:rPr lang="ru-RU" sz="1200" i="0">
              <a:latin typeface="Times New Roman" panose="02020603050405020304" pitchFamily="18" charset="0"/>
              <a:cs typeface="Times New Roman" panose="02020603050405020304" pitchFamily="18" charset="0"/>
            </a:rPr>
            <a:t>)                      </a:t>
          </a:r>
          <a:r>
            <a:rPr lang="ru-RU" sz="120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(расшифровка подписи)</a:t>
          </a:r>
          <a:endParaRPr lang="ru-RU" sz="1200" i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______________________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"____" _____________    20 ___ г.</a:t>
          </a:r>
        </a:p>
        <a:p>
          <a:pPr algn="l"/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(номер контактного телефона)                          (дата составления документа)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LocksWithSheet="0"/>
  </xdr:twoCellAnchor>
  <xdr:twoCellAnchor>
    <xdr:from>
      <xdr:col>5</xdr:col>
      <xdr:colOff>211775</xdr:colOff>
      <xdr:row>0</xdr:row>
      <xdr:rowOff>160316</xdr:rowOff>
    </xdr:from>
    <xdr:to>
      <xdr:col>9</xdr:col>
      <xdr:colOff>469900</xdr:colOff>
      <xdr:row>5</xdr:row>
      <xdr:rowOff>108857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C3D07D7-723F-4280-A9E9-EB88C4AEA91D}"/>
            </a:ext>
          </a:extLst>
        </xdr:cNvPr>
        <xdr:cNvSpPr txBox="1">
          <a:spLocks noChangeArrowheads="1"/>
        </xdr:cNvSpPr>
      </xdr:nvSpPr>
      <xdr:spPr bwMode="auto">
        <a:xfrm>
          <a:off x="11616375" y="160316"/>
          <a:ext cx="2696525" cy="93914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/>
          <a:r>
            <a:rPr lang="ru-RU" sz="1050" b="0" i="0">
              <a:latin typeface="Arial" pitchFamily="34" charset="0"/>
              <a:ea typeface="+mn-ea"/>
              <a:cs typeface="Arial" pitchFamily="34" charset="0"/>
            </a:rPr>
            <a:t>Консультации по заполнению и </a:t>
          </a:r>
          <a:endParaRPr lang="ru-RU" sz="1050">
            <a:latin typeface="Arial" pitchFamily="34" charset="0"/>
            <a:cs typeface="Arial" pitchFamily="34" charset="0"/>
          </a:endParaRPr>
        </a:p>
        <a:p>
          <a:r>
            <a:rPr lang="ru-RU" sz="1050" b="0" i="0">
              <a:latin typeface="Arial" pitchFamily="34" charset="0"/>
              <a:ea typeface="+mn-ea"/>
              <a:cs typeface="Arial" pitchFamily="34" charset="0"/>
            </a:rPr>
            <a:t>методическое сопровождение формы</a:t>
          </a:r>
          <a:r>
            <a:rPr lang="ru-RU" sz="105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:</a:t>
          </a:r>
        </a:p>
        <a:p>
          <a:pPr algn="l" rtl="1">
            <a:defRPr sz="1000"/>
          </a:pPr>
          <a:r>
            <a:rPr lang="ru-RU" sz="1050" b="0" i="0" strike="noStrike">
              <a:solidFill>
                <a:srgbClr val="000000"/>
              </a:solidFill>
              <a:latin typeface="Arial"/>
              <a:cs typeface="Arial"/>
            </a:rPr>
            <a:t>Колосов Михаил Иванович</a:t>
          </a:r>
        </a:p>
        <a:p>
          <a:pPr algn="l" rtl="1">
            <a:defRPr sz="1000"/>
          </a:pPr>
          <a:r>
            <a:rPr lang="ru-RU" sz="1050" b="0" i="0" strike="noStrike">
              <a:solidFill>
                <a:srgbClr val="000000"/>
              </a:solidFill>
              <a:latin typeface="Arial"/>
              <a:cs typeface="Arial"/>
            </a:rPr>
            <a:t> тел. 8 (499) 975-40-39 </a:t>
          </a:r>
        </a:p>
        <a:p>
          <a:pPr algn="l" rtl="1">
            <a:defRPr sz="1000"/>
          </a:pPr>
          <a:r>
            <a:rPr lang="en-US" sz="1050" b="0" i="0" strike="noStrike">
              <a:solidFill>
                <a:srgbClr val="000000"/>
              </a:solidFill>
              <a:latin typeface="Arial"/>
              <a:cs typeface="Arial"/>
            </a:rPr>
            <a:t>e-mail: m.kolosov@mcx.gov.ru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166344</xdr:colOff>
      <xdr:row>0</xdr:row>
      <xdr:rowOff>114051</xdr:rowOff>
    </xdr:from>
    <xdr:to>
      <xdr:col>12</xdr:col>
      <xdr:colOff>508000</xdr:colOff>
      <xdr:row>5</xdr:row>
      <xdr:rowOff>80620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8726C3A-F575-4D40-9C2A-6D3ADE8D943C}"/>
            </a:ext>
          </a:extLst>
        </xdr:cNvPr>
        <xdr:cNvSpPr txBox="1">
          <a:spLocks noChangeArrowheads="1"/>
        </xdr:cNvSpPr>
      </xdr:nvSpPr>
      <xdr:spPr bwMode="auto">
        <a:xfrm>
          <a:off x="9919944" y="114051"/>
          <a:ext cx="2170456" cy="108416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/>
          <a:r>
            <a:rPr lang="ru-RU" sz="1050" b="0" i="0">
              <a:latin typeface="Arial" pitchFamily="34" charset="0"/>
              <a:ea typeface="+mn-ea"/>
              <a:cs typeface="Arial" pitchFamily="34" charset="0"/>
            </a:rPr>
            <a:t>Консультации по заполнению и </a:t>
          </a:r>
          <a:endParaRPr lang="ru-RU" sz="1050">
            <a:latin typeface="Arial" pitchFamily="34" charset="0"/>
            <a:cs typeface="Arial" pitchFamily="34" charset="0"/>
          </a:endParaRPr>
        </a:p>
        <a:p>
          <a:r>
            <a:rPr lang="ru-RU" sz="1050" b="0" i="0">
              <a:latin typeface="Arial" pitchFamily="34" charset="0"/>
              <a:ea typeface="+mn-ea"/>
              <a:cs typeface="Arial" pitchFamily="34" charset="0"/>
            </a:rPr>
            <a:t>методическое сопровождение формы</a:t>
          </a:r>
          <a:r>
            <a:rPr lang="ru-RU" sz="105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:</a:t>
          </a:r>
        </a:p>
        <a:p>
          <a:pPr algn="l" rtl="1">
            <a:defRPr sz="1000"/>
          </a:pPr>
          <a:r>
            <a:rPr lang="ru-RU" sz="1050" b="0" i="0" strike="noStrike">
              <a:solidFill>
                <a:srgbClr val="000000"/>
              </a:solidFill>
              <a:latin typeface="Arial"/>
              <a:cs typeface="Arial"/>
            </a:rPr>
            <a:t>Колосов Михаил Иванович</a:t>
          </a:r>
        </a:p>
        <a:p>
          <a:pPr algn="l" rtl="1">
            <a:defRPr sz="1000"/>
          </a:pPr>
          <a:r>
            <a:rPr lang="ru-RU" sz="1050" b="0" i="0" strike="noStrike">
              <a:solidFill>
                <a:srgbClr val="000000"/>
              </a:solidFill>
              <a:latin typeface="Arial"/>
              <a:cs typeface="Arial"/>
            </a:rPr>
            <a:t> тел. 8 (499) 975-40-39 </a:t>
          </a:r>
        </a:p>
        <a:p>
          <a:pPr algn="l" rtl="1">
            <a:defRPr sz="1000"/>
          </a:pPr>
          <a:r>
            <a:rPr lang="en-US" sz="1050" b="0" i="0" strike="noStrike">
              <a:solidFill>
                <a:srgbClr val="000000"/>
              </a:solidFill>
              <a:latin typeface="Arial"/>
              <a:cs typeface="Arial"/>
            </a:rPr>
            <a:t>e-mail: m.kolosov@mcx.gov.ru</a:t>
          </a:r>
        </a:p>
      </xdr:txBody>
    </xdr:sp>
    <xdr:clientData fPrintsWithSheet="0"/>
  </xdr:twoCellAnchor>
  <xdr:twoCellAnchor>
    <xdr:from>
      <xdr:col>0</xdr:col>
      <xdr:colOff>109006</xdr:colOff>
      <xdr:row>0</xdr:row>
      <xdr:rowOff>84666</xdr:rowOff>
    </xdr:from>
    <xdr:to>
      <xdr:col>1</xdr:col>
      <xdr:colOff>330200</xdr:colOff>
      <xdr:row>1</xdr:row>
      <xdr:rowOff>270933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A922429D-8D2A-478D-ADDA-DE69E2C2878C}"/>
            </a:ext>
          </a:extLst>
        </xdr:cNvPr>
        <xdr:cNvSpPr>
          <a:spLocks noChangeArrowheads="1"/>
        </xdr:cNvSpPr>
      </xdr:nvSpPr>
      <xdr:spPr bwMode="auto">
        <a:xfrm>
          <a:off x="109006" y="84666"/>
          <a:ext cx="1304927" cy="381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Отправить на адрес: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stat@mcx.ru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93229-3673-42A0-801A-B2490FF5E873}">
  <dimension ref="A1:E172"/>
  <sheetViews>
    <sheetView tabSelected="1" zoomScale="70" zoomScaleNormal="70" workbookViewId="0">
      <pane ySplit="10" topLeftCell="A11" activePane="bottomLeft" state="frozen"/>
      <selection pane="bottomLeft" activeCell="A8" sqref="A8:A9"/>
    </sheetView>
  </sheetViews>
  <sheetFormatPr defaultRowHeight="14.4" x14ac:dyDescent="0.3"/>
  <cols>
    <col min="1" max="1" width="99.21875" customWidth="1"/>
    <col min="2" max="2" width="14" customWidth="1"/>
    <col min="3" max="3" width="11.5546875" customWidth="1"/>
    <col min="4" max="5" width="20.77734375" customWidth="1"/>
  </cols>
  <sheetData>
    <row r="1" spans="1:5" x14ac:dyDescent="0.3">
      <c r="A1" s="1"/>
      <c r="B1" s="1"/>
      <c r="C1" s="1"/>
      <c r="D1" s="2"/>
      <c r="E1" s="3"/>
    </row>
    <row r="2" spans="1:5" ht="15.6" x14ac:dyDescent="0.3">
      <c r="A2" s="70" t="s">
        <v>0</v>
      </c>
      <c r="B2" s="70"/>
      <c r="C2" s="70"/>
      <c r="D2" s="70"/>
      <c r="E2" s="70"/>
    </row>
    <row r="3" spans="1:5" x14ac:dyDescent="0.3">
      <c r="A3" s="1"/>
      <c r="B3" s="1"/>
      <c r="C3" s="1"/>
      <c r="D3" s="1"/>
      <c r="E3" s="1"/>
    </row>
    <row r="4" spans="1:5" ht="19.95" customHeight="1" x14ac:dyDescent="0.3">
      <c r="A4" s="4" t="s">
        <v>1</v>
      </c>
      <c r="B4" s="113" t="s">
        <v>480</v>
      </c>
      <c r="C4" s="113"/>
      <c r="D4" s="113"/>
      <c r="E4" s="113"/>
    </row>
    <row r="5" spans="1:5" x14ac:dyDescent="0.3">
      <c r="A5" s="1"/>
      <c r="B5" s="74" t="s">
        <v>2</v>
      </c>
      <c r="C5" s="74"/>
      <c r="D5" s="74"/>
      <c r="E5" s="74"/>
    </row>
    <row r="6" spans="1:5" ht="19.95" customHeight="1" x14ac:dyDescent="0.3">
      <c r="A6" s="4" t="s">
        <v>3</v>
      </c>
      <c r="B6" s="113" t="s">
        <v>481</v>
      </c>
      <c r="C6" s="113"/>
      <c r="D6" s="113"/>
      <c r="E6" s="113"/>
    </row>
    <row r="7" spans="1:5" ht="17.399999999999999" x14ac:dyDescent="0.3">
      <c r="A7" s="71"/>
      <c r="B7" s="71"/>
      <c r="C7" s="71"/>
      <c r="D7" s="5"/>
      <c r="E7" s="69"/>
    </row>
    <row r="8" spans="1:5" ht="27" customHeight="1" x14ac:dyDescent="0.3">
      <c r="A8" s="72" t="s">
        <v>4</v>
      </c>
      <c r="B8" s="72" t="s">
        <v>5</v>
      </c>
      <c r="C8" s="72" t="s">
        <v>6</v>
      </c>
      <c r="D8" s="73" t="s">
        <v>7</v>
      </c>
      <c r="E8" s="73"/>
    </row>
    <row r="9" spans="1:5" ht="156" x14ac:dyDescent="0.3">
      <c r="A9" s="72"/>
      <c r="B9" s="72"/>
      <c r="C9" s="72"/>
      <c r="D9" s="68" t="s">
        <v>8</v>
      </c>
      <c r="E9" s="7" t="s">
        <v>9</v>
      </c>
    </row>
    <row r="10" spans="1:5" ht="15.6" x14ac:dyDescent="0.3">
      <c r="A10" s="6">
        <v>1</v>
      </c>
      <c r="B10" s="6">
        <v>2</v>
      </c>
      <c r="C10" s="6">
        <v>3</v>
      </c>
      <c r="D10" s="6">
        <v>4</v>
      </c>
      <c r="E10" s="8">
        <v>5</v>
      </c>
    </row>
    <row r="11" spans="1:5" ht="15" customHeight="1" x14ac:dyDescent="0.3">
      <c r="A11" s="9" t="s">
        <v>10</v>
      </c>
      <c r="B11" s="10" t="s">
        <v>11</v>
      </c>
      <c r="C11" s="8" t="s">
        <v>12</v>
      </c>
      <c r="D11" s="11" t="s">
        <v>287</v>
      </c>
      <c r="E11" s="11" t="s">
        <v>425</v>
      </c>
    </row>
    <row r="12" spans="1:5" ht="15" customHeight="1" x14ac:dyDescent="0.3">
      <c r="A12" s="12" t="s">
        <v>13</v>
      </c>
      <c r="B12" s="13"/>
      <c r="C12" s="13"/>
      <c r="D12" s="14"/>
      <c r="E12" s="14"/>
    </row>
    <row r="13" spans="1:5" ht="15" customHeight="1" x14ac:dyDescent="0.3">
      <c r="A13" s="15" t="s">
        <v>14</v>
      </c>
      <c r="B13" s="16" t="s">
        <v>15</v>
      </c>
      <c r="C13" s="6" t="s">
        <v>12</v>
      </c>
      <c r="D13" s="17" t="s">
        <v>288</v>
      </c>
      <c r="E13" s="18" t="s">
        <v>426</v>
      </c>
    </row>
    <row r="14" spans="1:5" ht="15" customHeight="1" x14ac:dyDescent="0.3">
      <c r="A14" s="15" t="s">
        <v>16</v>
      </c>
      <c r="B14" s="10" t="s">
        <v>17</v>
      </c>
      <c r="C14" s="6" t="s">
        <v>12</v>
      </c>
      <c r="D14" s="11" t="s">
        <v>289</v>
      </c>
      <c r="E14" s="11" t="s">
        <v>427</v>
      </c>
    </row>
    <row r="15" spans="1:5" ht="15" customHeight="1" x14ac:dyDescent="0.3">
      <c r="A15" s="19" t="s">
        <v>18</v>
      </c>
      <c r="B15" s="16" t="s">
        <v>19</v>
      </c>
      <c r="C15" s="6" t="s">
        <v>12</v>
      </c>
      <c r="D15" s="17" t="s">
        <v>290</v>
      </c>
      <c r="E15" s="18" t="s">
        <v>428</v>
      </c>
    </row>
    <row r="16" spans="1:5" ht="15" customHeight="1" x14ac:dyDescent="0.3">
      <c r="A16" s="20" t="s">
        <v>20</v>
      </c>
      <c r="B16" s="16" t="s">
        <v>21</v>
      </c>
      <c r="C16" s="6" t="s">
        <v>12</v>
      </c>
      <c r="D16" s="17" t="s">
        <v>291</v>
      </c>
      <c r="E16" s="18" t="s">
        <v>429</v>
      </c>
    </row>
    <row r="17" spans="1:5" ht="15" customHeight="1" x14ac:dyDescent="0.3">
      <c r="A17" s="20" t="s">
        <v>22</v>
      </c>
      <c r="B17" s="16" t="s">
        <v>23</v>
      </c>
      <c r="C17" s="6" t="s">
        <v>12</v>
      </c>
      <c r="D17" s="17" t="s">
        <v>292</v>
      </c>
      <c r="E17" s="18" t="s">
        <v>430</v>
      </c>
    </row>
    <row r="18" spans="1:5" ht="15" customHeight="1" x14ac:dyDescent="0.3">
      <c r="A18" s="20" t="s">
        <v>24</v>
      </c>
      <c r="B18" s="16" t="s">
        <v>25</v>
      </c>
      <c r="C18" s="6" t="s">
        <v>12</v>
      </c>
      <c r="D18" s="17" t="s">
        <v>293</v>
      </c>
      <c r="E18" s="18" t="s">
        <v>431</v>
      </c>
    </row>
    <row r="19" spans="1:5" ht="15" customHeight="1" x14ac:dyDescent="0.3">
      <c r="A19" s="21" t="s">
        <v>26</v>
      </c>
      <c r="B19" s="10" t="s">
        <v>27</v>
      </c>
      <c r="C19" s="8" t="s">
        <v>12</v>
      </c>
      <c r="D19" s="11" t="s">
        <v>294</v>
      </c>
      <c r="E19" s="11" t="s">
        <v>432</v>
      </c>
    </row>
    <row r="20" spans="1:5" ht="15" customHeight="1" x14ac:dyDescent="0.3">
      <c r="A20" s="23" t="s">
        <v>28</v>
      </c>
      <c r="B20" s="24"/>
      <c r="C20" s="25"/>
      <c r="D20" s="14"/>
      <c r="E20" s="14"/>
    </row>
    <row r="21" spans="1:5" ht="15" customHeight="1" x14ac:dyDescent="0.3">
      <c r="A21" s="21" t="s">
        <v>29</v>
      </c>
      <c r="B21" s="10" t="s">
        <v>30</v>
      </c>
      <c r="C21" s="8" t="s">
        <v>12</v>
      </c>
      <c r="D21" s="17" t="s">
        <v>295</v>
      </c>
      <c r="E21" s="17" t="s">
        <v>433</v>
      </c>
    </row>
    <row r="22" spans="1:5" ht="15" customHeight="1" x14ac:dyDescent="0.3">
      <c r="A22" s="26" t="s">
        <v>31</v>
      </c>
      <c r="B22" s="10" t="s">
        <v>32</v>
      </c>
      <c r="C22" s="8" t="s">
        <v>12</v>
      </c>
      <c r="D22" s="11" t="s">
        <v>296</v>
      </c>
      <c r="E22" s="11" t="s">
        <v>434</v>
      </c>
    </row>
    <row r="23" spans="1:5" ht="15" customHeight="1" x14ac:dyDescent="0.3">
      <c r="A23" s="26" t="s">
        <v>33</v>
      </c>
      <c r="B23" s="10" t="s">
        <v>34</v>
      </c>
      <c r="C23" s="8" t="s">
        <v>12</v>
      </c>
      <c r="D23" s="17" t="s">
        <v>297</v>
      </c>
      <c r="E23" s="17" t="s">
        <v>435</v>
      </c>
    </row>
    <row r="24" spans="1:5" ht="15" customHeight="1" x14ac:dyDescent="0.3">
      <c r="A24" s="21" t="s">
        <v>20</v>
      </c>
      <c r="B24" s="10" t="s">
        <v>35</v>
      </c>
      <c r="C24" s="8" t="s">
        <v>12</v>
      </c>
      <c r="D24" s="17" t="s">
        <v>298</v>
      </c>
      <c r="E24" s="17" t="s">
        <v>436</v>
      </c>
    </row>
    <row r="25" spans="1:5" ht="15" customHeight="1" x14ac:dyDescent="0.3">
      <c r="A25" s="21" t="s">
        <v>22</v>
      </c>
      <c r="B25" s="10" t="s">
        <v>36</v>
      </c>
      <c r="C25" s="8" t="s">
        <v>12</v>
      </c>
      <c r="D25" s="17" t="s">
        <v>299</v>
      </c>
      <c r="E25" s="17" t="s">
        <v>437</v>
      </c>
    </row>
    <row r="26" spans="1:5" ht="15" customHeight="1" x14ac:dyDescent="0.3">
      <c r="A26" s="21" t="s">
        <v>24</v>
      </c>
      <c r="B26" s="10" t="s">
        <v>37</v>
      </c>
      <c r="C26" s="8" t="s">
        <v>12</v>
      </c>
      <c r="D26" s="17" t="s">
        <v>300</v>
      </c>
      <c r="E26" s="17" t="s">
        <v>438</v>
      </c>
    </row>
    <row r="27" spans="1:5" ht="15" customHeight="1" x14ac:dyDescent="0.3">
      <c r="A27" s="21" t="s">
        <v>38</v>
      </c>
      <c r="B27" s="10" t="s">
        <v>39</v>
      </c>
      <c r="C27" s="8" t="s">
        <v>12</v>
      </c>
      <c r="D27" s="17" t="s">
        <v>301</v>
      </c>
      <c r="E27" s="17" t="s">
        <v>439</v>
      </c>
    </row>
    <row r="28" spans="1:5" ht="15" customHeight="1" x14ac:dyDescent="0.3">
      <c r="A28" s="21" t="s">
        <v>40</v>
      </c>
      <c r="B28" s="10" t="s">
        <v>41</v>
      </c>
      <c r="C28" s="8" t="s">
        <v>12</v>
      </c>
      <c r="D28" s="17" t="s">
        <v>302</v>
      </c>
      <c r="E28" s="17" t="s">
        <v>440</v>
      </c>
    </row>
    <row r="29" spans="1:5" ht="15" customHeight="1" x14ac:dyDescent="0.3">
      <c r="A29" s="21" t="s">
        <v>42</v>
      </c>
      <c r="B29" s="10" t="s">
        <v>43</v>
      </c>
      <c r="C29" s="8" t="s">
        <v>12</v>
      </c>
      <c r="D29" s="17" t="s">
        <v>303</v>
      </c>
      <c r="E29" s="17" t="s">
        <v>441</v>
      </c>
    </row>
    <row r="30" spans="1:5" ht="15" customHeight="1" x14ac:dyDescent="0.3">
      <c r="A30" s="27" t="s">
        <v>44</v>
      </c>
      <c r="B30" s="10" t="s">
        <v>45</v>
      </c>
      <c r="C30" s="8" t="s">
        <v>12</v>
      </c>
      <c r="D30" s="17" t="s">
        <v>304</v>
      </c>
      <c r="E30" s="17" t="s">
        <v>442</v>
      </c>
    </row>
    <row r="31" spans="1:5" ht="15" customHeight="1" x14ac:dyDescent="0.3">
      <c r="A31" s="26" t="s">
        <v>46</v>
      </c>
      <c r="B31" s="10" t="s">
        <v>47</v>
      </c>
      <c r="C31" s="8" t="s">
        <v>12</v>
      </c>
      <c r="D31" s="17" t="s">
        <v>305</v>
      </c>
      <c r="E31" s="17" t="s">
        <v>443</v>
      </c>
    </row>
    <row r="32" spans="1:5" ht="15" customHeight="1" x14ac:dyDescent="0.3">
      <c r="A32" s="28" t="s">
        <v>48</v>
      </c>
      <c r="B32" s="10" t="s">
        <v>49</v>
      </c>
      <c r="C32" s="8" t="s">
        <v>12</v>
      </c>
      <c r="D32" s="17" t="s">
        <v>306</v>
      </c>
      <c r="E32" s="17" t="s">
        <v>444</v>
      </c>
    </row>
    <row r="33" spans="1:5" ht="15" customHeight="1" x14ac:dyDescent="0.3">
      <c r="A33" s="28" t="s">
        <v>50</v>
      </c>
      <c r="B33" s="10" t="s">
        <v>51</v>
      </c>
      <c r="C33" s="8" t="s">
        <v>12</v>
      </c>
      <c r="D33" s="17" t="s">
        <v>307</v>
      </c>
      <c r="E33" s="17" t="s">
        <v>445</v>
      </c>
    </row>
    <row r="34" spans="1:5" ht="15" customHeight="1" x14ac:dyDescent="0.3">
      <c r="A34" s="15" t="s">
        <v>52</v>
      </c>
      <c r="B34" s="10" t="s">
        <v>53</v>
      </c>
      <c r="C34" s="8" t="s">
        <v>12</v>
      </c>
      <c r="D34" s="11" t="s">
        <v>308</v>
      </c>
      <c r="E34" s="11" t="s">
        <v>446</v>
      </c>
    </row>
    <row r="35" spans="1:5" ht="15" customHeight="1" x14ac:dyDescent="0.3">
      <c r="A35" s="15" t="s">
        <v>54</v>
      </c>
      <c r="B35" s="10" t="s">
        <v>55</v>
      </c>
      <c r="C35" s="8" t="s">
        <v>12</v>
      </c>
      <c r="D35" s="17" t="s">
        <v>309</v>
      </c>
      <c r="E35" s="17" t="s">
        <v>447</v>
      </c>
    </row>
    <row r="36" spans="1:5" ht="15" customHeight="1" x14ac:dyDescent="0.3">
      <c r="A36" s="29" t="s">
        <v>56</v>
      </c>
      <c r="B36" s="10" t="s">
        <v>57</v>
      </c>
      <c r="C36" s="8" t="s">
        <v>12</v>
      </c>
      <c r="D36" s="17" t="s">
        <v>310</v>
      </c>
      <c r="E36" s="17" t="s">
        <v>448</v>
      </c>
    </row>
    <row r="37" spans="1:5" ht="15" customHeight="1" x14ac:dyDescent="0.3">
      <c r="A37" s="15" t="s">
        <v>58</v>
      </c>
      <c r="B37" s="10" t="s">
        <v>59</v>
      </c>
      <c r="C37" s="8" t="s">
        <v>12</v>
      </c>
      <c r="D37" s="17" t="s">
        <v>311</v>
      </c>
      <c r="E37" s="17" t="s">
        <v>449</v>
      </c>
    </row>
    <row r="38" spans="1:5" ht="15" customHeight="1" x14ac:dyDescent="0.3">
      <c r="A38" s="29" t="s">
        <v>60</v>
      </c>
      <c r="B38" s="10" t="s">
        <v>61</v>
      </c>
      <c r="C38" s="8" t="s">
        <v>12</v>
      </c>
      <c r="D38" s="30" t="s">
        <v>312</v>
      </c>
      <c r="E38" s="30" t="s">
        <v>450</v>
      </c>
    </row>
    <row r="39" spans="1:5" ht="15" customHeight="1" x14ac:dyDescent="0.3">
      <c r="A39" s="31" t="s">
        <v>62</v>
      </c>
      <c r="B39" s="10" t="s">
        <v>63</v>
      </c>
      <c r="C39" s="8" t="s">
        <v>12</v>
      </c>
      <c r="D39" s="17" t="s">
        <v>313</v>
      </c>
      <c r="E39" s="17" t="s">
        <v>451</v>
      </c>
    </row>
    <row r="40" spans="1:5" ht="15" customHeight="1" x14ac:dyDescent="0.3">
      <c r="A40" s="31" t="s">
        <v>64</v>
      </c>
      <c r="B40" s="10" t="s">
        <v>65</v>
      </c>
      <c r="C40" s="8" t="s">
        <v>12</v>
      </c>
      <c r="D40" s="17" t="s">
        <v>314</v>
      </c>
      <c r="E40" s="17" t="s">
        <v>452</v>
      </c>
    </row>
    <row r="41" spans="1:5" ht="15" customHeight="1" x14ac:dyDescent="0.3">
      <c r="A41" s="29" t="s">
        <v>66</v>
      </c>
      <c r="B41" s="10" t="s">
        <v>67</v>
      </c>
      <c r="C41" s="8" t="s">
        <v>12</v>
      </c>
      <c r="D41" s="17" t="s">
        <v>315</v>
      </c>
      <c r="E41" s="17" t="s">
        <v>453</v>
      </c>
    </row>
    <row r="42" spans="1:5" ht="31.2" x14ac:dyDescent="0.3">
      <c r="A42" s="32" t="s">
        <v>68</v>
      </c>
      <c r="B42" s="10" t="s">
        <v>69</v>
      </c>
      <c r="C42" s="8" t="s">
        <v>12</v>
      </c>
      <c r="D42" s="33" t="s">
        <v>316</v>
      </c>
      <c r="E42" s="34" t="s">
        <v>479</v>
      </c>
    </row>
    <row r="43" spans="1:5" ht="15" customHeight="1" x14ac:dyDescent="0.3">
      <c r="A43" s="12" t="s">
        <v>13</v>
      </c>
      <c r="B43" s="35"/>
      <c r="C43" s="25"/>
      <c r="D43" s="14"/>
      <c r="E43" s="36"/>
    </row>
    <row r="44" spans="1:5" ht="15" customHeight="1" x14ac:dyDescent="0.3">
      <c r="A44" s="15" t="s">
        <v>71</v>
      </c>
      <c r="B44" s="10" t="s">
        <v>72</v>
      </c>
      <c r="C44" s="8" t="s">
        <v>12</v>
      </c>
      <c r="D44" s="17" t="s">
        <v>317</v>
      </c>
      <c r="E44" s="34" t="s">
        <v>479</v>
      </c>
    </row>
    <row r="45" spans="1:5" ht="15" customHeight="1" x14ac:dyDescent="0.3">
      <c r="A45" s="15" t="s">
        <v>73</v>
      </c>
      <c r="B45" s="10" t="s">
        <v>74</v>
      </c>
      <c r="C45" s="8" t="s">
        <v>12</v>
      </c>
      <c r="D45" s="11" t="s">
        <v>318</v>
      </c>
      <c r="E45" s="34" t="s">
        <v>479</v>
      </c>
    </row>
    <row r="46" spans="1:5" ht="15" customHeight="1" x14ac:dyDescent="0.3">
      <c r="A46" s="37" t="s">
        <v>13</v>
      </c>
      <c r="B46" s="24"/>
      <c r="C46" s="25"/>
      <c r="D46" s="14"/>
      <c r="E46" s="36"/>
    </row>
    <row r="47" spans="1:5" ht="15" customHeight="1" x14ac:dyDescent="0.3">
      <c r="A47" s="15" t="s">
        <v>75</v>
      </c>
      <c r="B47" s="10" t="s">
        <v>76</v>
      </c>
      <c r="C47" s="8" t="s">
        <v>12</v>
      </c>
      <c r="D47" s="17" t="s">
        <v>319</v>
      </c>
      <c r="E47" s="34" t="s">
        <v>479</v>
      </c>
    </row>
    <row r="48" spans="1:5" ht="15" customHeight="1" x14ac:dyDescent="0.3">
      <c r="A48" s="15" t="s">
        <v>31</v>
      </c>
      <c r="B48" s="10" t="s">
        <v>77</v>
      </c>
      <c r="C48" s="8" t="s">
        <v>12</v>
      </c>
      <c r="D48" s="11" t="s">
        <v>320</v>
      </c>
      <c r="E48" s="34" t="s">
        <v>479</v>
      </c>
    </row>
    <row r="49" spans="1:5" ht="15" customHeight="1" x14ac:dyDescent="0.3">
      <c r="A49" s="15" t="s">
        <v>33</v>
      </c>
      <c r="B49" s="10" t="s">
        <v>78</v>
      </c>
      <c r="C49" s="8" t="s">
        <v>12</v>
      </c>
      <c r="D49" s="17" t="s">
        <v>321</v>
      </c>
      <c r="E49" s="34" t="s">
        <v>479</v>
      </c>
    </row>
    <row r="50" spans="1:5" ht="15" customHeight="1" x14ac:dyDescent="0.3">
      <c r="A50" s="15" t="s">
        <v>20</v>
      </c>
      <c r="B50" s="10" t="s">
        <v>79</v>
      </c>
      <c r="C50" s="8" t="s">
        <v>12</v>
      </c>
      <c r="D50" s="17" t="s">
        <v>322</v>
      </c>
      <c r="E50" s="34" t="s">
        <v>479</v>
      </c>
    </row>
    <row r="51" spans="1:5" ht="15" customHeight="1" x14ac:dyDescent="0.3">
      <c r="A51" s="15" t="s">
        <v>22</v>
      </c>
      <c r="B51" s="10" t="s">
        <v>80</v>
      </c>
      <c r="C51" s="8" t="s">
        <v>12</v>
      </c>
      <c r="D51" s="17" t="s">
        <v>323</v>
      </c>
      <c r="E51" s="34" t="s">
        <v>479</v>
      </c>
    </row>
    <row r="52" spans="1:5" ht="15" customHeight="1" x14ac:dyDescent="0.3">
      <c r="A52" s="15" t="s">
        <v>24</v>
      </c>
      <c r="B52" s="10" t="s">
        <v>81</v>
      </c>
      <c r="C52" s="8" t="s">
        <v>12</v>
      </c>
      <c r="D52" s="17" t="s">
        <v>324</v>
      </c>
      <c r="E52" s="34" t="s">
        <v>479</v>
      </c>
    </row>
    <row r="53" spans="1:5" ht="15" customHeight="1" x14ac:dyDescent="0.3">
      <c r="A53" s="15" t="s">
        <v>44</v>
      </c>
      <c r="B53" s="10" t="s">
        <v>82</v>
      </c>
      <c r="C53" s="8" t="s">
        <v>12</v>
      </c>
      <c r="D53" s="17" t="s">
        <v>325</v>
      </c>
      <c r="E53" s="34" t="s">
        <v>479</v>
      </c>
    </row>
    <row r="54" spans="1:5" ht="15" customHeight="1" x14ac:dyDescent="0.3">
      <c r="A54" s="15" t="s">
        <v>50</v>
      </c>
      <c r="B54" s="10" t="s">
        <v>83</v>
      </c>
      <c r="C54" s="8" t="s">
        <v>12</v>
      </c>
      <c r="D54" s="17" t="s">
        <v>326</v>
      </c>
      <c r="E54" s="34" t="s">
        <v>479</v>
      </c>
    </row>
    <row r="55" spans="1:5" ht="31.2" x14ac:dyDescent="0.3">
      <c r="A55" s="32" t="s">
        <v>84</v>
      </c>
      <c r="B55" s="10" t="s">
        <v>85</v>
      </c>
      <c r="C55" s="8" t="s">
        <v>12</v>
      </c>
      <c r="D55" s="11" t="s">
        <v>327</v>
      </c>
      <c r="E55" s="11" t="s">
        <v>454</v>
      </c>
    </row>
    <row r="56" spans="1:5" ht="15" customHeight="1" x14ac:dyDescent="0.3">
      <c r="A56" s="12" t="s">
        <v>13</v>
      </c>
      <c r="B56" s="14"/>
      <c r="C56" s="14"/>
      <c r="D56" s="14"/>
      <c r="E56" s="14"/>
    </row>
    <row r="57" spans="1:5" ht="15" customHeight="1" x14ac:dyDescent="0.3">
      <c r="A57" s="15" t="s">
        <v>86</v>
      </c>
      <c r="B57" s="10" t="s">
        <v>87</v>
      </c>
      <c r="C57" s="8"/>
      <c r="D57" s="17" t="s">
        <v>328</v>
      </c>
      <c r="E57" s="17" t="s">
        <v>455</v>
      </c>
    </row>
    <row r="58" spans="1:5" ht="15" customHeight="1" x14ac:dyDescent="0.3">
      <c r="A58" s="15" t="s">
        <v>16</v>
      </c>
      <c r="B58" s="10" t="s">
        <v>88</v>
      </c>
      <c r="C58" s="8" t="s">
        <v>12</v>
      </c>
      <c r="D58" s="11" t="s">
        <v>329</v>
      </c>
      <c r="E58" s="11" t="s">
        <v>456</v>
      </c>
    </row>
    <row r="59" spans="1:5" ht="15" customHeight="1" x14ac:dyDescent="0.3">
      <c r="A59" s="15" t="s">
        <v>18</v>
      </c>
      <c r="B59" s="10" t="s">
        <v>89</v>
      </c>
      <c r="C59" s="8" t="s">
        <v>12</v>
      </c>
      <c r="D59" s="17" t="s">
        <v>330</v>
      </c>
      <c r="E59" s="17" t="s">
        <v>457</v>
      </c>
    </row>
    <row r="60" spans="1:5" ht="15" customHeight="1" x14ac:dyDescent="0.3">
      <c r="A60" s="15" t="s">
        <v>20</v>
      </c>
      <c r="B60" s="10" t="s">
        <v>90</v>
      </c>
      <c r="C60" s="8" t="s">
        <v>12</v>
      </c>
      <c r="D60" s="17" t="s">
        <v>331</v>
      </c>
      <c r="E60" s="17" t="s">
        <v>458</v>
      </c>
    </row>
    <row r="61" spans="1:5" ht="15" customHeight="1" x14ac:dyDescent="0.3">
      <c r="A61" s="15" t="s">
        <v>22</v>
      </c>
      <c r="B61" s="10" t="s">
        <v>91</v>
      </c>
      <c r="C61" s="8" t="s">
        <v>12</v>
      </c>
      <c r="D61" s="17" t="s">
        <v>332</v>
      </c>
      <c r="E61" s="17" t="s">
        <v>459</v>
      </c>
    </row>
    <row r="62" spans="1:5" ht="15" customHeight="1" x14ac:dyDescent="0.3">
      <c r="A62" s="15" t="s">
        <v>24</v>
      </c>
      <c r="B62" s="10" t="s">
        <v>92</v>
      </c>
      <c r="C62" s="8" t="s">
        <v>12</v>
      </c>
      <c r="D62" s="17" t="s">
        <v>333</v>
      </c>
      <c r="E62" s="17" t="s">
        <v>460</v>
      </c>
    </row>
    <row r="63" spans="1:5" ht="15" customHeight="1" x14ac:dyDescent="0.3">
      <c r="A63" s="15" t="s">
        <v>38</v>
      </c>
      <c r="B63" s="10" t="s">
        <v>93</v>
      </c>
      <c r="C63" s="8" t="s">
        <v>12</v>
      </c>
      <c r="D63" s="17" t="s">
        <v>334</v>
      </c>
      <c r="E63" s="17" t="s">
        <v>461</v>
      </c>
    </row>
    <row r="64" spans="1:5" ht="15" customHeight="1" x14ac:dyDescent="0.3">
      <c r="A64" s="15" t="s">
        <v>94</v>
      </c>
      <c r="B64" s="10" t="s">
        <v>95</v>
      </c>
      <c r="C64" s="8" t="s">
        <v>12</v>
      </c>
      <c r="D64" s="17" t="s">
        <v>335</v>
      </c>
      <c r="E64" s="17" t="s">
        <v>462</v>
      </c>
    </row>
    <row r="65" spans="1:5" ht="15" customHeight="1" x14ac:dyDescent="0.3">
      <c r="A65" s="15" t="s">
        <v>96</v>
      </c>
      <c r="B65" s="10" t="s">
        <v>97</v>
      </c>
      <c r="C65" s="8" t="s">
        <v>12</v>
      </c>
      <c r="D65" s="17" t="s">
        <v>336</v>
      </c>
      <c r="E65" s="17" t="s">
        <v>463</v>
      </c>
    </row>
    <row r="66" spans="1:5" ht="15" customHeight="1" x14ac:dyDescent="0.3">
      <c r="A66" s="15" t="s">
        <v>44</v>
      </c>
      <c r="B66" s="10" t="s">
        <v>98</v>
      </c>
      <c r="C66" s="8" t="s">
        <v>12</v>
      </c>
      <c r="D66" s="17" t="s">
        <v>337</v>
      </c>
      <c r="E66" s="17" t="s">
        <v>464</v>
      </c>
    </row>
    <row r="67" spans="1:5" ht="15" customHeight="1" x14ac:dyDescent="0.3">
      <c r="A67" s="15" t="s">
        <v>46</v>
      </c>
      <c r="B67" s="10" t="s">
        <v>99</v>
      </c>
      <c r="C67" s="8" t="s">
        <v>12</v>
      </c>
      <c r="D67" s="17" t="s">
        <v>338</v>
      </c>
      <c r="E67" s="17" t="s">
        <v>465</v>
      </c>
    </row>
    <row r="68" spans="1:5" ht="15" customHeight="1" x14ac:dyDescent="0.3">
      <c r="A68" s="15" t="s">
        <v>48</v>
      </c>
      <c r="B68" s="10" t="s">
        <v>100</v>
      </c>
      <c r="C68" s="8" t="s">
        <v>12</v>
      </c>
      <c r="D68" s="17" t="s">
        <v>339</v>
      </c>
      <c r="E68" s="17" t="s">
        <v>466</v>
      </c>
    </row>
    <row r="69" spans="1:5" ht="15" customHeight="1" x14ac:dyDescent="0.3">
      <c r="A69" s="15" t="s">
        <v>50</v>
      </c>
      <c r="B69" s="10" t="s">
        <v>101</v>
      </c>
      <c r="C69" s="8" t="s">
        <v>12</v>
      </c>
      <c r="D69" s="17" t="s">
        <v>340</v>
      </c>
      <c r="E69" s="17" t="s">
        <v>467</v>
      </c>
    </row>
    <row r="70" spans="1:5" ht="15" customHeight="1" x14ac:dyDescent="0.3">
      <c r="A70" s="15" t="s">
        <v>102</v>
      </c>
      <c r="B70" s="10" t="s">
        <v>103</v>
      </c>
      <c r="C70" s="8" t="s">
        <v>12</v>
      </c>
      <c r="D70" s="11" t="s">
        <v>341</v>
      </c>
      <c r="E70" s="11" t="s">
        <v>468</v>
      </c>
    </row>
    <row r="71" spans="1:5" ht="15" customHeight="1" x14ac:dyDescent="0.3">
      <c r="A71" s="15" t="s">
        <v>104</v>
      </c>
      <c r="B71" s="10" t="s">
        <v>105</v>
      </c>
      <c r="C71" s="8" t="s">
        <v>12</v>
      </c>
      <c r="D71" s="17" t="s">
        <v>342</v>
      </c>
      <c r="E71" s="17" t="s">
        <v>469</v>
      </c>
    </row>
    <row r="72" spans="1:5" ht="15" customHeight="1" x14ac:dyDescent="0.3">
      <c r="A72" s="15" t="s">
        <v>106</v>
      </c>
      <c r="B72" s="10" t="s">
        <v>107</v>
      </c>
      <c r="C72" s="8" t="s">
        <v>12</v>
      </c>
      <c r="D72" s="17" t="s">
        <v>343</v>
      </c>
      <c r="E72" s="18" t="s">
        <v>470</v>
      </c>
    </row>
    <row r="73" spans="1:5" ht="15" customHeight="1" x14ac:dyDescent="0.3">
      <c r="A73" s="15" t="s">
        <v>108</v>
      </c>
      <c r="B73" s="10" t="s">
        <v>109</v>
      </c>
      <c r="C73" s="8" t="s">
        <v>12</v>
      </c>
      <c r="D73" s="17" t="s">
        <v>344</v>
      </c>
      <c r="E73" s="17" t="s">
        <v>471</v>
      </c>
    </row>
    <row r="74" spans="1:5" ht="15" customHeight="1" x14ac:dyDescent="0.3">
      <c r="A74" s="15" t="s">
        <v>110</v>
      </c>
      <c r="B74" s="10" t="s">
        <v>111</v>
      </c>
      <c r="C74" s="8" t="s">
        <v>12</v>
      </c>
      <c r="D74" s="30" t="s">
        <v>345</v>
      </c>
      <c r="E74" s="30" t="s">
        <v>472</v>
      </c>
    </row>
    <row r="75" spans="1:5" ht="15" customHeight="1" x14ac:dyDescent="0.3">
      <c r="A75" s="15" t="s">
        <v>112</v>
      </c>
      <c r="B75" s="10" t="s">
        <v>113</v>
      </c>
      <c r="C75" s="8" t="s">
        <v>12</v>
      </c>
      <c r="D75" s="17" t="s">
        <v>346</v>
      </c>
      <c r="E75" s="18" t="s">
        <v>473</v>
      </c>
    </row>
    <row r="76" spans="1:5" ht="15" customHeight="1" x14ac:dyDescent="0.3">
      <c r="A76" s="15" t="s">
        <v>114</v>
      </c>
      <c r="B76" s="10" t="s">
        <v>115</v>
      </c>
      <c r="C76" s="8" t="s">
        <v>12</v>
      </c>
      <c r="D76" s="17" t="s">
        <v>347</v>
      </c>
      <c r="E76" s="17" t="s">
        <v>474</v>
      </c>
    </row>
    <row r="77" spans="1:5" ht="15" customHeight="1" x14ac:dyDescent="0.3">
      <c r="A77" s="15" t="s">
        <v>116</v>
      </c>
      <c r="B77" s="10" t="s">
        <v>117</v>
      </c>
      <c r="C77" s="8" t="s">
        <v>12</v>
      </c>
      <c r="D77" s="17" t="s">
        <v>348</v>
      </c>
      <c r="E77" s="17" t="s">
        <v>475</v>
      </c>
    </row>
    <row r="78" spans="1:5" ht="15" customHeight="1" x14ac:dyDescent="0.3">
      <c r="A78" s="32" t="s">
        <v>118</v>
      </c>
      <c r="B78" s="10" t="s">
        <v>119</v>
      </c>
      <c r="C78" s="8" t="s">
        <v>120</v>
      </c>
      <c r="D78" s="11" t="s">
        <v>349</v>
      </c>
      <c r="E78" s="34" t="s">
        <v>479</v>
      </c>
    </row>
    <row r="79" spans="1:5" ht="15" customHeight="1" x14ac:dyDescent="0.3">
      <c r="A79" s="37" t="s">
        <v>13</v>
      </c>
      <c r="B79" s="24"/>
      <c r="C79" s="25"/>
      <c r="D79" s="14"/>
      <c r="E79" s="36"/>
    </row>
    <row r="80" spans="1:5" ht="15" customHeight="1" x14ac:dyDescent="0.3">
      <c r="A80" s="15" t="s">
        <v>121</v>
      </c>
      <c r="B80" s="10" t="s">
        <v>122</v>
      </c>
      <c r="C80" s="8" t="s">
        <v>120</v>
      </c>
      <c r="D80" s="17" t="s">
        <v>350</v>
      </c>
      <c r="E80" s="34" t="s">
        <v>479</v>
      </c>
    </row>
    <row r="81" spans="1:5" ht="15" customHeight="1" x14ac:dyDescent="0.3">
      <c r="A81" s="15" t="s">
        <v>123</v>
      </c>
      <c r="B81" s="10" t="s">
        <v>124</v>
      </c>
      <c r="C81" s="8" t="s">
        <v>120</v>
      </c>
      <c r="D81" s="17" t="s">
        <v>351</v>
      </c>
      <c r="E81" s="34" t="s">
        <v>479</v>
      </c>
    </row>
    <row r="82" spans="1:5" ht="15" customHeight="1" x14ac:dyDescent="0.3">
      <c r="A82" s="15" t="s">
        <v>125</v>
      </c>
      <c r="B82" s="10" t="s">
        <v>126</v>
      </c>
      <c r="C82" s="8" t="s">
        <v>120</v>
      </c>
      <c r="D82" s="17" t="s">
        <v>352</v>
      </c>
      <c r="E82" s="34" t="s">
        <v>479</v>
      </c>
    </row>
    <row r="83" spans="1:5" ht="15" customHeight="1" x14ac:dyDescent="0.3">
      <c r="A83" s="15" t="s">
        <v>127</v>
      </c>
      <c r="B83" s="10" t="s">
        <v>128</v>
      </c>
      <c r="C83" s="8" t="s">
        <v>120</v>
      </c>
      <c r="D83" s="17" t="s">
        <v>353</v>
      </c>
      <c r="E83" s="34" t="s">
        <v>479</v>
      </c>
    </row>
    <row r="84" spans="1:5" ht="15" customHeight="1" x14ac:dyDescent="0.3">
      <c r="A84" s="15" t="s">
        <v>129</v>
      </c>
      <c r="B84" s="10" t="s">
        <v>130</v>
      </c>
      <c r="C84" s="8" t="s">
        <v>120</v>
      </c>
      <c r="D84" s="17" t="s">
        <v>354</v>
      </c>
      <c r="E84" s="34" t="s">
        <v>479</v>
      </c>
    </row>
    <row r="85" spans="1:5" ht="15" customHeight="1" x14ac:dyDescent="0.3">
      <c r="A85" s="15" t="s">
        <v>131</v>
      </c>
      <c r="B85" s="10" t="s">
        <v>132</v>
      </c>
      <c r="C85" s="8" t="s">
        <v>120</v>
      </c>
      <c r="D85" s="17" t="s">
        <v>355</v>
      </c>
      <c r="E85" s="34" t="s">
        <v>479</v>
      </c>
    </row>
    <row r="86" spans="1:5" ht="15" customHeight="1" x14ac:dyDescent="0.3">
      <c r="A86" s="15" t="s">
        <v>133</v>
      </c>
      <c r="B86" s="10" t="s">
        <v>134</v>
      </c>
      <c r="C86" s="8" t="s">
        <v>120</v>
      </c>
      <c r="D86" s="17" t="s">
        <v>356</v>
      </c>
      <c r="E86" s="34" t="s">
        <v>479</v>
      </c>
    </row>
    <row r="87" spans="1:5" ht="15" customHeight="1" x14ac:dyDescent="0.3">
      <c r="A87" s="15" t="s">
        <v>135</v>
      </c>
      <c r="B87" s="10" t="s">
        <v>136</v>
      </c>
      <c r="C87" s="8" t="s">
        <v>120</v>
      </c>
      <c r="D87" s="17" t="s">
        <v>357</v>
      </c>
      <c r="E87" s="34" t="s">
        <v>479</v>
      </c>
    </row>
    <row r="88" spans="1:5" ht="15" customHeight="1" x14ac:dyDescent="0.3">
      <c r="A88" s="15" t="s">
        <v>137</v>
      </c>
      <c r="B88" s="10" t="s">
        <v>138</v>
      </c>
      <c r="C88" s="8" t="s">
        <v>120</v>
      </c>
      <c r="D88" s="11" t="s">
        <v>358</v>
      </c>
      <c r="E88" s="34" t="s">
        <v>479</v>
      </c>
    </row>
    <row r="89" spans="1:5" ht="15" customHeight="1" x14ac:dyDescent="0.3">
      <c r="A89" s="37" t="s">
        <v>13</v>
      </c>
      <c r="B89" s="24"/>
      <c r="C89" s="25"/>
      <c r="D89" s="14"/>
      <c r="E89" s="36"/>
    </row>
    <row r="90" spans="1:5" ht="15" customHeight="1" x14ac:dyDescent="0.3">
      <c r="A90" s="15" t="s">
        <v>139</v>
      </c>
      <c r="B90" s="10" t="s">
        <v>140</v>
      </c>
      <c r="C90" s="8" t="s">
        <v>120</v>
      </c>
      <c r="D90" s="17" t="s">
        <v>359</v>
      </c>
      <c r="E90" s="34" t="s">
        <v>479</v>
      </c>
    </row>
    <row r="91" spans="1:5" ht="15" customHeight="1" x14ac:dyDescent="0.3">
      <c r="A91" s="15" t="s">
        <v>141</v>
      </c>
      <c r="B91" s="10" t="s">
        <v>142</v>
      </c>
      <c r="C91" s="8" t="s">
        <v>120</v>
      </c>
      <c r="D91" s="17" t="s">
        <v>360</v>
      </c>
      <c r="E91" s="34" t="s">
        <v>479</v>
      </c>
    </row>
    <row r="92" spans="1:5" ht="15" customHeight="1" x14ac:dyDescent="0.3">
      <c r="A92" s="15" t="s">
        <v>143</v>
      </c>
      <c r="B92" s="10" t="s">
        <v>144</v>
      </c>
      <c r="C92" s="8" t="s">
        <v>120</v>
      </c>
      <c r="D92" s="17" t="s">
        <v>361</v>
      </c>
      <c r="E92" s="34" t="s">
        <v>479</v>
      </c>
    </row>
    <row r="93" spans="1:5" ht="15" customHeight="1" x14ac:dyDescent="0.3">
      <c r="A93" s="15" t="s">
        <v>145</v>
      </c>
      <c r="B93" s="10" t="s">
        <v>146</v>
      </c>
      <c r="C93" s="8" t="s">
        <v>120</v>
      </c>
      <c r="D93" s="17" t="s">
        <v>362</v>
      </c>
      <c r="E93" s="34" t="s">
        <v>479</v>
      </c>
    </row>
    <row r="94" spans="1:5" ht="15" customHeight="1" x14ac:dyDescent="0.3">
      <c r="A94" s="15" t="s">
        <v>147</v>
      </c>
      <c r="B94" s="10" t="s">
        <v>148</v>
      </c>
      <c r="C94" s="8" t="s">
        <v>120</v>
      </c>
      <c r="D94" s="17" t="s">
        <v>363</v>
      </c>
      <c r="E94" s="34" t="s">
        <v>479</v>
      </c>
    </row>
    <row r="95" spans="1:5" ht="15" customHeight="1" x14ac:dyDescent="0.3">
      <c r="A95" s="15" t="s">
        <v>149</v>
      </c>
      <c r="B95" s="10" t="s">
        <v>150</v>
      </c>
      <c r="C95" s="8" t="s">
        <v>120</v>
      </c>
      <c r="D95" s="17" t="s">
        <v>364</v>
      </c>
      <c r="E95" s="34" t="s">
        <v>479</v>
      </c>
    </row>
    <row r="96" spans="1:5" ht="15" customHeight="1" x14ac:dyDescent="0.3">
      <c r="A96" s="15" t="s">
        <v>151</v>
      </c>
      <c r="B96" s="10" t="s">
        <v>152</v>
      </c>
      <c r="C96" s="8" t="s">
        <v>120</v>
      </c>
      <c r="D96" s="17" t="s">
        <v>365</v>
      </c>
      <c r="E96" s="34" t="s">
        <v>479</v>
      </c>
    </row>
    <row r="97" spans="1:5" ht="15" customHeight="1" x14ac:dyDescent="0.3">
      <c r="A97" s="15" t="s">
        <v>153</v>
      </c>
      <c r="B97" s="10" t="s">
        <v>154</v>
      </c>
      <c r="C97" s="8" t="s">
        <v>120</v>
      </c>
      <c r="D97" s="17" t="s">
        <v>366</v>
      </c>
      <c r="E97" s="34" t="s">
        <v>479</v>
      </c>
    </row>
    <row r="98" spans="1:5" ht="15" customHeight="1" x14ac:dyDescent="0.3">
      <c r="A98" s="15" t="s">
        <v>155</v>
      </c>
      <c r="B98" s="10" t="s">
        <v>156</v>
      </c>
      <c r="C98" s="8" t="s">
        <v>120</v>
      </c>
      <c r="D98" s="17" t="s">
        <v>367</v>
      </c>
      <c r="E98" s="34" t="s">
        <v>479</v>
      </c>
    </row>
    <row r="99" spans="1:5" ht="15" customHeight="1" x14ac:dyDescent="0.3">
      <c r="A99" s="32" t="s">
        <v>157</v>
      </c>
      <c r="B99" s="10" t="s">
        <v>158</v>
      </c>
      <c r="C99" s="8" t="s">
        <v>120</v>
      </c>
      <c r="D99" s="30" t="s">
        <v>368</v>
      </c>
      <c r="E99" s="34" t="s">
        <v>479</v>
      </c>
    </row>
    <row r="100" spans="1:5" ht="15" customHeight="1" x14ac:dyDescent="0.3">
      <c r="A100" s="15" t="s">
        <v>159</v>
      </c>
      <c r="B100" s="10" t="s">
        <v>160</v>
      </c>
      <c r="C100" s="8" t="s">
        <v>120</v>
      </c>
      <c r="D100" s="17" t="s">
        <v>369</v>
      </c>
      <c r="E100" s="34" t="s">
        <v>479</v>
      </c>
    </row>
    <row r="101" spans="1:5" ht="15" customHeight="1" x14ac:dyDescent="0.3">
      <c r="A101" s="32" t="s">
        <v>161</v>
      </c>
      <c r="B101" s="10" t="s">
        <v>162</v>
      </c>
      <c r="C101" s="8" t="s">
        <v>12</v>
      </c>
      <c r="D101" s="30" t="s">
        <v>370</v>
      </c>
      <c r="E101" s="34" t="s">
        <v>479</v>
      </c>
    </row>
    <row r="102" spans="1:5" ht="15" customHeight="1" x14ac:dyDescent="0.3">
      <c r="A102" s="15" t="s">
        <v>163</v>
      </c>
      <c r="B102" s="10" t="s">
        <v>164</v>
      </c>
      <c r="C102" s="8" t="s">
        <v>12</v>
      </c>
      <c r="D102" s="17" t="s">
        <v>371</v>
      </c>
      <c r="E102" s="34" t="s">
        <v>479</v>
      </c>
    </row>
    <row r="103" spans="1:5" ht="15" customHeight="1" x14ac:dyDescent="0.3">
      <c r="A103" s="32" t="s">
        <v>165</v>
      </c>
      <c r="B103" s="10" t="s">
        <v>166</v>
      </c>
      <c r="C103" s="8" t="s">
        <v>12</v>
      </c>
      <c r="D103" s="11" t="s">
        <v>372</v>
      </c>
      <c r="E103" s="11" t="s">
        <v>476</v>
      </c>
    </row>
    <row r="104" spans="1:5" ht="15" customHeight="1" x14ac:dyDescent="0.3">
      <c r="A104" s="37" t="s">
        <v>13</v>
      </c>
      <c r="B104" s="24"/>
      <c r="C104" s="25"/>
      <c r="D104" s="14"/>
      <c r="E104" s="14"/>
    </row>
    <row r="105" spans="1:5" ht="15" customHeight="1" x14ac:dyDescent="0.3">
      <c r="A105" s="15" t="s">
        <v>167</v>
      </c>
      <c r="B105" s="10" t="s">
        <v>168</v>
      </c>
      <c r="C105" s="8" t="s">
        <v>12</v>
      </c>
      <c r="D105" s="17" t="s">
        <v>373</v>
      </c>
      <c r="E105" s="17" t="s">
        <v>477</v>
      </c>
    </row>
    <row r="106" spans="1:5" ht="15" customHeight="1" x14ac:dyDescent="0.3">
      <c r="A106" s="15" t="s">
        <v>169</v>
      </c>
      <c r="B106" s="10" t="s">
        <v>170</v>
      </c>
      <c r="C106" s="8" t="s">
        <v>12</v>
      </c>
      <c r="D106" s="17" t="s">
        <v>374</v>
      </c>
      <c r="E106" s="17" t="s">
        <v>478</v>
      </c>
    </row>
    <row r="107" spans="1:5" ht="15" customHeight="1" x14ac:dyDescent="0.3">
      <c r="A107" s="32" t="s">
        <v>171</v>
      </c>
      <c r="B107" s="10" t="s">
        <v>172</v>
      </c>
      <c r="C107" s="8" t="s">
        <v>12</v>
      </c>
      <c r="D107" s="11" t="s">
        <v>375</v>
      </c>
      <c r="E107" s="34" t="s">
        <v>70</v>
      </c>
    </row>
    <row r="108" spans="1:5" ht="15" customHeight="1" x14ac:dyDescent="0.3">
      <c r="A108" s="37" t="s">
        <v>13</v>
      </c>
      <c r="B108" s="24"/>
      <c r="C108" s="25"/>
      <c r="D108" s="14"/>
      <c r="E108" s="36"/>
    </row>
    <row r="109" spans="1:5" ht="15" customHeight="1" x14ac:dyDescent="0.3">
      <c r="A109" s="15" t="s">
        <v>14</v>
      </c>
      <c r="B109" s="10" t="s">
        <v>173</v>
      </c>
      <c r="C109" s="8" t="s">
        <v>12</v>
      </c>
      <c r="D109" s="17" t="s">
        <v>376</v>
      </c>
      <c r="E109" s="34" t="s">
        <v>70</v>
      </c>
    </row>
    <row r="110" spans="1:5" ht="15" customHeight="1" x14ac:dyDescent="0.3">
      <c r="A110" s="15" t="s">
        <v>16</v>
      </c>
      <c r="B110" s="10" t="s">
        <v>174</v>
      </c>
      <c r="C110" s="8" t="s">
        <v>12</v>
      </c>
      <c r="D110" s="11" t="s">
        <v>377</v>
      </c>
      <c r="E110" s="34" t="s">
        <v>70</v>
      </c>
    </row>
    <row r="111" spans="1:5" ht="15" customHeight="1" x14ac:dyDescent="0.3">
      <c r="A111" s="19" t="s">
        <v>18</v>
      </c>
      <c r="B111" s="10" t="s">
        <v>175</v>
      </c>
      <c r="C111" s="8" t="s">
        <v>12</v>
      </c>
      <c r="D111" s="17" t="s">
        <v>378</v>
      </c>
      <c r="E111" s="34" t="s">
        <v>70</v>
      </c>
    </row>
    <row r="112" spans="1:5" ht="15" customHeight="1" x14ac:dyDescent="0.3">
      <c r="A112" s="20" t="s">
        <v>20</v>
      </c>
      <c r="B112" s="10" t="s">
        <v>176</v>
      </c>
      <c r="C112" s="8" t="s">
        <v>12</v>
      </c>
      <c r="D112" s="17" t="s">
        <v>379</v>
      </c>
      <c r="E112" s="34" t="s">
        <v>70</v>
      </c>
    </row>
    <row r="113" spans="1:5" ht="15" customHeight="1" x14ac:dyDescent="0.3">
      <c r="A113" s="20" t="s">
        <v>22</v>
      </c>
      <c r="B113" s="10" t="s">
        <v>177</v>
      </c>
      <c r="C113" s="8" t="s">
        <v>12</v>
      </c>
      <c r="D113" s="17" t="s">
        <v>380</v>
      </c>
      <c r="E113" s="34" t="s">
        <v>70</v>
      </c>
    </row>
    <row r="114" spans="1:5" ht="15" customHeight="1" x14ac:dyDescent="0.3">
      <c r="A114" s="20" t="s">
        <v>24</v>
      </c>
      <c r="B114" s="10" t="s">
        <v>178</v>
      </c>
      <c r="C114" s="8" t="s">
        <v>12</v>
      </c>
      <c r="D114" s="17" t="s">
        <v>381</v>
      </c>
      <c r="E114" s="34" t="s">
        <v>70</v>
      </c>
    </row>
    <row r="115" spans="1:5" ht="15" customHeight="1" x14ac:dyDescent="0.3">
      <c r="A115" s="20" t="s">
        <v>179</v>
      </c>
      <c r="B115" s="10" t="s">
        <v>180</v>
      </c>
      <c r="C115" s="8" t="s">
        <v>12</v>
      </c>
      <c r="D115" s="11" t="s">
        <v>382</v>
      </c>
      <c r="E115" s="34" t="s">
        <v>70</v>
      </c>
    </row>
    <row r="116" spans="1:5" ht="15" customHeight="1" x14ac:dyDescent="0.3">
      <c r="A116" s="23" t="s">
        <v>28</v>
      </c>
      <c r="B116" s="24"/>
      <c r="C116" s="25"/>
      <c r="D116" s="14"/>
      <c r="E116" s="36"/>
    </row>
    <row r="117" spans="1:5" ht="15" customHeight="1" x14ac:dyDescent="0.3">
      <c r="A117" s="20" t="s">
        <v>29</v>
      </c>
      <c r="B117" s="10" t="s">
        <v>181</v>
      </c>
      <c r="C117" s="8" t="s">
        <v>12</v>
      </c>
      <c r="D117" s="17" t="s">
        <v>383</v>
      </c>
      <c r="E117" s="34" t="s">
        <v>70</v>
      </c>
    </row>
    <row r="118" spans="1:5" ht="15" customHeight="1" x14ac:dyDescent="0.3">
      <c r="A118" s="20" t="s">
        <v>31</v>
      </c>
      <c r="B118" s="10" t="s">
        <v>182</v>
      </c>
      <c r="C118" s="8" t="s">
        <v>12</v>
      </c>
      <c r="D118" s="11" t="s">
        <v>384</v>
      </c>
      <c r="E118" s="34" t="s">
        <v>70</v>
      </c>
    </row>
    <row r="119" spans="1:5" ht="15" customHeight="1" x14ac:dyDescent="0.3">
      <c r="A119" s="15" t="s">
        <v>33</v>
      </c>
      <c r="B119" s="10" t="s">
        <v>183</v>
      </c>
      <c r="C119" s="8" t="s">
        <v>12</v>
      </c>
      <c r="D119" s="17" t="s">
        <v>385</v>
      </c>
      <c r="E119" s="34" t="s">
        <v>70</v>
      </c>
    </row>
    <row r="120" spans="1:5" ht="15" customHeight="1" x14ac:dyDescent="0.3">
      <c r="A120" s="20" t="s">
        <v>20</v>
      </c>
      <c r="B120" s="10" t="s">
        <v>184</v>
      </c>
      <c r="C120" s="8" t="s">
        <v>12</v>
      </c>
      <c r="D120" s="17" t="s">
        <v>386</v>
      </c>
      <c r="E120" s="34" t="s">
        <v>70</v>
      </c>
    </row>
    <row r="121" spans="1:5" ht="15" customHeight="1" x14ac:dyDescent="0.3">
      <c r="A121" s="20" t="s">
        <v>22</v>
      </c>
      <c r="B121" s="10" t="s">
        <v>185</v>
      </c>
      <c r="C121" s="8" t="s">
        <v>12</v>
      </c>
      <c r="D121" s="17" t="s">
        <v>387</v>
      </c>
      <c r="E121" s="34" t="s">
        <v>70</v>
      </c>
    </row>
    <row r="122" spans="1:5" ht="15" customHeight="1" x14ac:dyDescent="0.3">
      <c r="A122" s="20" t="s">
        <v>24</v>
      </c>
      <c r="B122" s="10" t="s">
        <v>186</v>
      </c>
      <c r="C122" s="8" t="s">
        <v>12</v>
      </c>
      <c r="D122" s="17" t="s">
        <v>388</v>
      </c>
      <c r="E122" s="34" t="s">
        <v>70</v>
      </c>
    </row>
    <row r="123" spans="1:5" ht="15" customHeight="1" x14ac:dyDescent="0.3">
      <c r="A123" s="20" t="s">
        <v>38</v>
      </c>
      <c r="B123" s="10" t="s">
        <v>187</v>
      </c>
      <c r="C123" s="8" t="s">
        <v>12</v>
      </c>
      <c r="D123" s="17" t="s">
        <v>389</v>
      </c>
      <c r="E123" s="34" t="s">
        <v>70</v>
      </c>
    </row>
    <row r="124" spans="1:5" ht="15" customHeight="1" x14ac:dyDescent="0.3">
      <c r="A124" s="20" t="s">
        <v>40</v>
      </c>
      <c r="B124" s="10" t="s">
        <v>188</v>
      </c>
      <c r="C124" s="8" t="s">
        <v>12</v>
      </c>
      <c r="D124" s="17" t="s">
        <v>390</v>
      </c>
      <c r="E124" s="34" t="s">
        <v>70</v>
      </c>
    </row>
    <row r="125" spans="1:5" ht="15" customHeight="1" x14ac:dyDescent="0.3">
      <c r="A125" s="20" t="s">
        <v>42</v>
      </c>
      <c r="B125" s="10" t="s">
        <v>189</v>
      </c>
      <c r="C125" s="8" t="s">
        <v>12</v>
      </c>
      <c r="D125" s="17" t="s">
        <v>391</v>
      </c>
      <c r="E125" s="34" t="s">
        <v>70</v>
      </c>
    </row>
    <row r="126" spans="1:5" ht="15" customHeight="1" x14ac:dyDescent="0.3">
      <c r="A126" s="38" t="s">
        <v>44</v>
      </c>
      <c r="B126" s="10" t="s">
        <v>190</v>
      </c>
      <c r="C126" s="8" t="s">
        <v>12</v>
      </c>
      <c r="D126" s="17" t="s">
        <v>392</v>
      </c>
      <c r="E126" s="34" t="s">
        <v>70</v>
      </c>
    </row>
    <row r="127" spans="1:5" ht="15" customHeight="1" x14ac:dyDescent="0.3">
      <c r="A127" s="15" t="s">
        <v>46</v>
      </c>
      <c r="B127" s="10" t="s">
        <v>191</v>
      </c>
      <c r="C127" s="8" t="s">
        <v>12</v>
      </c>
      <c r="D127" s="17" t="s">
        <v>393</v>
      </c>
      <c r="E127" s="34" t="s">
        <v>70</v>
      </c>
    </row>
    <row r="128" spans="1:5" ht="15" customHeight="1" x14ac:dyDescent="0.3">
      <c r="A128" s="29" t="s">
        <v>48</v>
      </c>
      <c r="B128" s="10" t="s">
        <v>192</v>
      </c>
      <c r="C128" s="8" t="s">
        <v>12</v>
      </c>
      <c r="D128" s="17" t="s">
        <v>394</v>
      </c>
      <c r="E128" s="34" t="s">
        <v>70</v>
      </c>
    </row>
    <row r="129" spans="1:5" ht="15" customHeight="1" x14ac:dyDescent="0.3">
      <c r="A129" s="29" t="s">
        <v>50</v>
      </c>
      <c r="B129" s="10" t="s">
        <v>193</v>
      </c>
      <c r="C129" s="8" t="s">
        <v>12</v>
      </c>
      <c r="D129" s="17" t="s">
        <v>395</v>
      </c>
      <c r="E129" s="34" t="s">
        <v>70</v>
      </c>
    </row>
    <row r="130" spans="1:5" ht="15" customHeight="1" x14ac:dyDescent="0.3">
      <c r="A130" s="15" t="s">
        <v>52</v>
      </c>
      <c r="B130" s="10" t="s">
        <v>194</v>
      </c>
      <c r="C130" s="8" t="s">
        <v>12</v>
      </c>
      <c r="D130" s="11" t="s">
        <v>396</v>
      </c>
      <c r="E130" s="34" t="s">
        <v>70</v>
      </c>
    </row>
    <row r="131" spans="1:5" ht="15" customHeight="1" x14ac:dyDescent="0.3">
      <c r="A131" s="15" t="s">
        <v>54</v>
      </c>
      <c r="B131" s="10" t="s">
        <v>195</v>
      </c>
      <c r="C131" s="8" t="s">
        <v>12</v>
      </c>
      <c r="D131" s="17" t="s">
        <v>397</v>
      </c>
      <c r="E131" s="34" t="s">
        <v>70</v>
      </c>
    </row>
    <row r="132" spans="1:5" ht="15" customHeight="1" x14ac:dyDescent="0.3">
      <c r="A132" s="29" t="s">
        <v>56</v>
      </c>
      <c r="B132" s="10" t="s">
        <v>196</v>
      </c>
      <c r="C132" s="8" t="s">
        <v>12</v>
      </c>
      <c r="D132" s="17" t="s">
        <v>398</v>
      </c>
      <c r="E132" s="34" t="s">
        <v>70</v>
      </c>
    </row>
    <row r="133" spans="1:5" ht="15" customHeight="1" x14ac:dyDescent="0.3">
      <c r="A133" s="15" t="s">
        <v>58</v>
      </c>
      <c r="B133" s="10" t="s">
        <v>197</v>
      </c>
      <c r="C133" s="8" t="s">
        <v>12</v>
      </c>
      <c r="D133" s="17" t="s">
        <v>399</v>
      </c>
      <c r="E133" s="34" t="s">
        <v>70</v>
      </c>
    </row>
    <row r="134" spans="1:5" ht="15" customHeight="1" x14ac:dyDescent="0.3">
      <c r="A134" s="29" t="s">
        <v>60</v>
      </c>
      <c r="B134" s="10" t="s">
        <v>198</v>
      </c>
      <c r="C134" s="8" t="s">
        <v>12</v>
      </c>
      <c r="D134" s="30" t="s">
        <v>400</v>
      </c>
      <c r="E134" s="34" t="s">
        <v>70</v>
      </c>
    </row>
    <row r="135" spans="1:5" ht="15" customHeight="1" x14ac:dyDescent="0.3">
      <c r="A135" s="31" t="s">
        <v>62</v>
      </c>
      <c r="B135" s="10" t="s">
        <v>199</v>
      </c>
      <c r="C135" s="8" t="s">
        <v>12</v>
      </c>
      <c r="D135" s="17" t="s">
        <v>401</v>
      </c>
      <c r="E135" s="34" t="s">
        <v>70</v>
      </c>
    </row>
    <row r="136" spans="1:5" ht="15" customHeight="1" x14ac:dyDescent="0.3">
      <c r="A136" s="31" t="s">
        <v>64</v>
      </c>
      <c r="B136" s="10" t="s">
        <v>200</v>
      </c>
      <c r="C136" s="8" t="s">
        <v>12</v>
      </c>
      <c r="D136" s="17" t="s">
        <v>402</v>
      </c>
      <c r="E136" s="34" t="s">
        <v>70</v>
      </c>
    </row>
    <row r="137" spans="1:5" ht="15" customHeight="1" x14ac:dyDescent="0.3">
      <c r="A137" s="29" t="s">
        <v>66</v>
      </c>
      <c r="B137" s="10" t="s">
        <v>201</v>
      </c>
      <c r="C137" s="8" t="s">
        <v>12</v>
      </c>
      <c r="D137" s="17" t="s">
        <v>403</v>
      </c>
      <c r="E137" s="34" t="s">
        <v>70</v>
      </c>
    </row>
    <row r="138" spans="1:5" ht="15" customHeight="1" x14ac:dyDescent="0.3">
      <c r="A138" s="32" t="s">
        <v>202</v>
      </c>
      <c r="B138" s="10" t="s">
        <v>203</v>
      </c>
      <c r="C138" s="8" t="s">
        <v>12</v>
      </c>
      <c r="D138" s="11" t="s">
        <v>404</v>
      </c>
      <c r="E138" s="34" t="s">
        <v>70</v>
      </c>
    </row>
    <row r="139" spans="1:5" ht="15" customHeight="1" x14ac:dyDescent="0.3">
      <c r="A139" s="37" t="s">
        <v>13</v>
      </c>
      <c r="B139" s="24"/>
      <c r="C139" s="25"/>
      <c r="D139" s="14"/>
      <c r="E139" s="36"/>
    </row>
    <row r="140" spans="1:5" ht="15" customHeight="1" x14ac:dyDescent="0.3">
      <c r="A140" s="15" t="s">
        <v>14</v>
      </c>
      <c r="B140" s="10" t="s">
        <v>204</v>
      </c>
      <c r="C140" s="8" t="s">
        <v>12</v>
      </c>
      <c r="D140" s="17" t="s">
        <v>405</v>
      </c>
      <c r="E140" s="34" t="s">
        <v>70</v>
      </c>
    </row>
    <row r="141" spans="1:5" ht="15" customHeight="1" x14ac:dyDescent="0.3">
      <c r="A141" s="15" t="s">
        <v>16</v>
      </c>
      <c r="B141" s="10" t="s">
        <v>205</v>
      </c>
      <c r="C141" s="8" t="s">
        <v>12</v>
      </c>
      <c r="D141" s="11" t="s">
        <v>406</v>
      </c>
      <c r="E141" s="34" t="s">
        <v>70</v>
      </c>
    </row>
    <row r="142" spans="1:5" ht="15" customHeight="1" x14ac:dyDescent="0.3">
      <c r="A142" s="19" t="s">
        <v>18</v>
      </c>
      <c r="B142" s="10" t="s">
        <v>206</v>
      </c>
      <c r="C142" s="8" t="s">
        <v>12</v>
      </c>
      <c r="D142" s="17" t="s">
        <v>407</v>
      </c>
      <c r="E142" s="34" t="s">
        <v>70</v>
      </c>
    </row>
    <row r="143" spans="1:5" ht="15" customHeight="1" x14ac:dyDescent="0.3">
      <c r="A143" s="20" t="s">
        <v>20</v>
      </c>
      <c r="B143" s="10" t="s">
        <v>207</v>
      </c>
      <c r="C143" s="8" t="s">
        <v>12</v>
      </c>
      <c r="D143" s="17" t="s">
        <v>408</v>
      </c>
      <c r="E143" s="34" t="s">
        <v>70</v>
      </c>
    </row>
    <row r="144" spans="1:5" ht="15" customHeight="1" x14ac:dyDescent="0.3">
      <c r="A144" s="20" t="s">
        <v>22</v>
      </c>
      <c r="B144" s="10" t="s">
        <v>208</v>
      </c>
      <c r="C144" s="8" t="s">
        <v>12</v>
      </c>
      <c r="D144" s="17" t="s">
        <v>409</v>
      </c>
      <c r="E144" s="34" t="s">
        <v>70</v>
      </c>
    </row>
    <row r="145" spans="1:5" ht="15" customHeight="1" x14ac:dyDescent="0.3">
      <c r="A145" s="20" t="s">
        <v>24</v>
      </c>
      <c r="B145" s="10" t="s">
        <v>209</v>
      </c>
      <c r="C145" s="8" t="s">
        <v>12</v>
      </c>
      <c r="D145" s="17" t="s">
        <v>410</v>
      </c>
      <c r="E145" s="34" t="s">
        <v>70</v>
      </c>
    </row>
    <row r="146" spans="1:5" ht="15" customHeight="1" x14ac:dyDescent="0.3">
      <c r="A146" s="20" t="s">
        <v>210</v>
      </c>
      <c r="B146" s="10" t="s">
        <v>211</v>
      </c>
      <c r="C146" s="8" t="s">
        <v>12</v>
      </c>
      <c r="D146" s="11" t="s">
        <v>411</v>
      </c>
      <c r="E146" s="34" t="s">
        <v>70</v>
      </c>
    </row>
    <row r="147" spans="1:5" ht="15" customHeight="1" x14ac:dyDescent="0.3">
      <c r="A147" s="23" t="s">
        <v>28</v>
      </c>
      <c r="B147" s="24"/>
      <c r="C147" s="25"/>
      <c r="D147" s="14"/>
      <c r="E147" s="36"/>
    </row>
    <row r="148" spans="1:5" ht="15" customHeight="1" x14ac:dyDescent="0.3">
      <c r="A148" s="20" t="s">
        <v>75</v>
      </c>
      <c r="B148" s="10" t="s">
        <v>212</v>
      </c>
      <c r="C148" s="8" t="s">
        <v>12</v>
      </c>
      <c r="D148" s="17" t="s">
        <v>412</v>
      </c>
      <c r="E148" s="34" t="s">
        <v>70</v>
      </c>
    </row>
    <row r="149" spans="1:5" ht="15" customHeight="1" x14ac:dyDescent="0.3">
      <c r="A149" s="20" t="s">
        <v>31</v>
      </c>
      <c r="B149" s="10" t="s">
        <v>213</v>
      </c>
      <c r="C149" s="8" t="s">
        <v>12</v>
      </c>
      <c r="D149" s="11" t="s">
        <v>413</v>
      </c>
      <c r="E149" s="34" t="s">
        <v>70</v>
      </c>
    </row>
    <row r="150" spans="1:5" ht="15" customHeight="1" x14ac:dyDescent="0.3">
      <c r="A150" s="15" t="s">
        <v>33</v>
      </c>
      <c r="B150" s="10" t="s">
        <v>214</v>
      </c>
      <c r="C150" s="8" t="s">
        <v>12</v>
      </c>
      <c r="D150" s="17" t="s">
        <v>414</v>
      </c>
      <c r="E150" s="34" t="s">
        <v>70</v>
      </c>
    </row>
    <row r="151" spans="1:5" ht="15" customHeight="1" x14ac:dyDescent="0.3">
      <c r="A151" s="20" t="s">
        <v>20</v>
      </c>
      <c r="B151" s="10" t="s">
        <v>215</v>
      </c>
      <c r="C151" s="8" t="s">
        <v>12</v>
      </c>
      <c r="D151" s="17" t="s">
        <v>415</v>
      </c>
      <c r="E151" s="34" t="s">
        <v>70</v>
      </c>
    </row>
    <row r="152" spans="1:5" ht="15" customHeight="1" x14ac:dyDescent="0.3">
      <c r="A152" s="20" t="s">
        <v>22</v>
      </c>
      <c r="B152" s="10" t="s">
        <v>216</v>
      </c>
      <c r="C152" s="8" t="s">
        <v>12</v>
      </c>
      <c r="D152" s="17" t="s">
        <v>416</v>
      </c>
      <c r="E152" s="34" t="s">
        <v>70</v>
      </c>
    </row>
    <row r="153" spans="1:5" ht="15" customHeight="1" x14ac:dyDescent="0.3">
      <c r="A153" s="20" t="s">
        <v>24</v>
      </c>
      <c r="B153" s="10" t="s">
        <v>217</v>
      </c>
      <c r="C153" s="8" t="s">
        <v>12</v>
      </c>
      <c r="D153" s="17" t="s">
        <v>417</v>
      </c>
      <c r="E153" s="34" t="s">
        <v>70</v>
      </c>
    </row>
    <row r="154" spans="1:5" ht="15" customHeight="1" x14ac:dyDescent="0.3">
      <c r="A154" s="20" t="s">
        <v>38</v>
      </c>
      <c r="B154" s="10" t="s">
        <v>218</v>
      </c>
      <c r="C154" s="8" t="s">
        <v>12</v>
      </c>
      <c r="D154" s="17" t="s">
        <v>418</v>
      </c>
      <c r="E154" s="34" t="s">
        <v>70</v>
      </c>
    </row>
    <row r="155" spans="1:5" ht="15" customHeight="1" x14ac:dyDescent="0.3">
      <c r="A155" s="20" t="s">
        <v>40</v>
      </c>
      <c r="B155" s="10" t="s">
        <v>219</v>
      </c>
      <c r="C155" s="8" t="s">
        <v>12</v>
      </c>
      <c r="D155" s="17" t="s">
        <v>419</v>
      </c>
      <c r="E155" s="34" t="s">
        <v>70</v>
      </c>
    </row>
    <row r="156" spans="1:5" ht="15" customHeight="1" x14ac:dyDescent="0.3">
      <c r="A156" s="20" t="s">
        <v>42</v>
      </c>
      <c r="B156" s="10" t="s">
        <v>220</v>
      </c>
      <c r="C156" s="8" t="s">
        <v>12</v>
      </c>
      <c r="D156" s="17" t="s">
        <v>420</v>
      </c>
      <c r="E156" s="34" t="s">
        <v>70</v>
      </c>
    </row>
    <row r="157" spans="1:5" ht="15" customHeight="1" x14ac:dyDescent="0.3">
      <c r="A157" s="38" t="s">
        <v>44</v>
      </c>
      <c r="B157" s="10" t="s">
        <v>221</v>
      </c>
      <c r="C157" s="8" t="s">
        <v>12</v>
      </c>
      <c r="D157" s="17" t="s">
        <v>421</v>
      </c>
      <c r="E157" s="34" t="s">
        <v>70</v>
      </c>
    </row>
    <row r="158" spans="1:5" ht="15" customHeight="1" x14ac:dyDescent="0.3">
      <c r="A158" s="15" t="s">
        <v>46</v>
      </c>
      <c r="B158" s="10" t="s">
        <v>222</v>
      </c>
      <c r="C158" s="8" t="s">
        <v>12</v>
      </c>
      <c r="D158" s="17" t="s">
        <v>422</v>
      </c>
      <c r="E158" s="34" t="s">
        <v>70</v>
      </c>
    </row>
    <row r="159" spans="1:5" ht="15" customHeight="1" x14ac:dyDescent="0.3">
      <c r="A159" s="29" t="s">
        <v>48</v>
      </c>
      <c r="B159" s="10" t="s">
        <v>223</v>
      </c>
      <c r="C159" s="8" t="s">
        <v>12</v>
      </c>
      <c r="D159" s="17" t="s">
        <v>423</v>
      </c>
      <c r="E159" s="34" t="s">
        <v>70</v>
      </c>
    </row>
    <row r="160" spans="1:5" ht="15" customHeight="1" x14ac:dyDescent="0.3">
      <c r="A160" s="29" t="s">
        <v>50</v>
      </c>
      <c r="B160" s="10" t="s">
        <v>224</v>
      </c>
      <c r="C160" s="8" t="s">
        <v>12</v>
      </c>
      <c r="D160" s="17" t="s">
        <v>424</v>
      </c>
      <c r="E160" s="34" t="s">
        <v>70</v>
      </c>
    </row>
    <row r="161" spans="1:5" x14ac:dyDescent="0.3">
      <c r="D161" s="39"/>
      <c r="E161" s="22"/>
    </row>
    <row r="162" spans="1:5" x14ac:dyDescent="0.3">
      <c r="A162">
        <v>-1</v>
      </c>
      <c r="D162" s="39"/>
      <c r="E162" s="22"/>
    </row>
    <row r="163" spans="1:5" x14ac:dyDescent="0.3">
      <c r="D163" s="39"/>
      <c r="E163" s="22"/>
    </row>
    <row r="164" spans="1:5" x14ac:dyDescent="0.3">
      <c r="D164" s="39"/>
      <c r="E164" s="22"/>
    </row>
    <row r="165" spans="1:5" x14ac:dyDescent="0.3">
      <c r="D165" s="39"/>
      <c r="E165" s="22"/>
    </row>
    <row r="166" spans="1:5" x14ac:dyDescent="0.3">
      <c r="D166" s="39"/>
      <c r="E166" s="22"/>
    </row>
    <row r="167" spans="1:5" x14ac:dyDescent="0.3">
      <c r="D167" s="39"/>
      <c r="E167" s="22"/>
    </row>
    <row r="168" spans="1:5" x14ac:dyDescent="0.3">
      <c r="D168" s="39"/>
      <c r="E168" s="22"/>
    </row>
    <row r="169" spans="1:5" x14ac:dyDescent="0.3">
      <c r="D169" s="39"/>
      <c r="E169" s="22"/>
    </row>
    <row r="170" spans="1:5" x14ac:dyDescent="0.3">
      <c r="D170" s="39"/>
      <c r="E170" s="22"/>
    </row>
    <row r="171" spans="1:5" x14ac:dyDescent="0.3">
      <c r="D171" s="39"/>
      <c r="E171" s="22"/>
    </row>
    <row r="172" spans="1:5" x14ac:dyDescent="0.3">
      <c r="D172" s="39"/>
      <c r="E172" s="22"/>
    </row>
  </sheetData>
  <mergeCells count="9">
    <mergeCell ref="A2:E2"/>
    <mergeCell ref="A7:C7"/>
    <mergeCell ref="A8:A9"/>
    <mergeCell ref="B8:B9"/>
    <mergeCell ref="C8:C9"/>
    <mergeCell ref="D8:E8"/>
    <mergeCell ref="B4:E4"/>
    <mergeCell ref="B5:E5"/>
    <mergeCell ref="B6:E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79151-1E2D-4C85-8552-A788A6BB96A1}">
  <dimension ref="A1:I18"/>
  <sheetViews>
    <sheetView zoomScale="90" zoomScaleNormal="90" workbookViewId="0">
      <selection activeCell="E10" sqref="E10:F11"/>
    </sheetView>
  </sheetViews>
  <sheetFormatPr defaultRowHeight="14.4" x14ac:dyDescent="0.3"/>
  <cols>
    <col min="1" max="9" width="15.77734375" customWidth="1"/>
  </cols>
  <sheetData>
    <row r="1" spans="1:9" ht="15" thickBot="1" x14ac:dyDescent="0.35">
      <c r="A1" s="40" t="e">
        <f>"ГП-13_2013-"&amp;ST_Code&amp; "-" &amp; RIGHT("0" &amp; YEAR(DATE(YEAR(date), MONTH(date)-6, DAY(date))), 4) &amp; "-" &amp; RIGHT("0" &amp; MONTH(DATE(YEAR(date), MONTH(date)-6, DAY(date))), 2) &amp; "-" &amp; RIGHT("0" &amp; DAY(DATE(YEAR(date), MONTH(date)-6, DAY(date))), 2)</f>
        <v>#REF!</v>
      </c>
      <c r="B1" s="75" t="s">
        <v>225</v>
      </c>
      <c r="C1" s="76"/>
      <c r="D1" s="76"/>
      <c r="E1" s="76"/>
      <c r="F1" s="76"/>
      <c r="G1" s="76"/>
      <c r="H1" s="77"/>
    </row>
    <row r="2" spans="1:9" ht="26.4" customHeight="1" thickBot="1" x14ac:dyDescent="0.35">
      <c r="A2" s="41" t="s">
        <v>226</v>
      </c>
    </row>
    <row r="3" spans="1:9" ht="15" customHeight="1" thickBot="1" x14ac:dyDescent="0.35">
      <c r="A3" s="41" t="s">
        <v>227</v>
      </c>
      <c r="B3" s="78" t="s">
        <v>228</v>
      </c>
      <c r="C3" s="79"/>
      <c r="D3" s="79"/>
      <c r="E3" s="79"/>
      <c r="F3" s="79"/>
      <c r="G3" s="79"/>
      <c r="H3" s="80"/>
    </row>
    <row r="4" spans="1:9" ht="15" customHeight="1" x14ac:dyDescent="0.3">
      <c r="A4" s="42">
        <v>45108</v>
      </c>
    </row>
    <row r="5" spans="1:9" ht="15" thickBot="1" x14ac:dyDescent="0.35">
      <c r="A5" s="43"/>
      <c r="I5" s="44"/>
    </row>
    <row r="6" spans="1:9" ht="17.399999999999999" x14ac:dyDescent="0.3">
      <c r="B6" s="81" t="s">
        <v>0</v>
      </c>
      <c r="C6" s="82"/>
      <c r="D6" s="82"/>
      <c r="E6" s="82"/>
      <c r="F6" s="82"/>
      <c r="G6" s="82"/>
      <c r="H6" s="83"/>
      <c r="I6" s="45"/>
    </row>
    <row r="7" spans="1:9" ht="17.399999999999999" customHeight="1" thickBot="1" x14ac:dyDescent="0.4">
      <c r="B7" s="46"/>
      <c r="C7" s="47"/>
      <c r="D7" s="91" t="str">
        <f>"за "&amp;'Раздел 1'!B6</f>
        <v>за ${reportPeriod}</v>
      </c>
      <c r="E7" s="91"/>
      <c r="F7" s="91"/>
      <c r="G7" s="48"/>
      <c r="H7" s="49"/>
      <c r="I7" s="50"/>
    </row>
    <row r="8" spans="1:9" ht="15" thickBot="1" x14ac:dyDescent="0.35"/>
    <row r="9" spans="1:9" ht="16.2" thickBot="1" x14ac:dyDescent="0.35">
      <c r="A9" s="84" t="s">
        <v>229</v>
      </c>
      <c r="B9" s="85"/>
      <c r="C9" s="85"/>
      <c r="D9" s="85"/>
      <c r="E9" s="85" t="s">
        <v>230</v>
      </c>
      <c r="F9" s="86"/>
      <c r="H9" s="87" t="s">
        <v>231</v>
      </c>
      <c r="I9" s="88"/>
    </row>
    <row r="10" spans="1:9" ht="15" thickBot="1" x14ac:dyDescent="0.35">
      <c r="A10" s="92" t="s">
        <v>232</v>
      </c>
      <c r="B10" s="93"/>
      <c r="C10" s="93"/>
      <c r="D10" s="94"/>
      <c r="E10" s="98" t="s">
        <v>233</v>
      </c>
      <c r="F10" s="99"/>
      <c r="G10" s="51"/>
      <c r="H10" s="52"/>
    </row>
    <row r="11" spans="1:9" ht="99.75" customHeight="1" thickBot="1" x14ac:dyDescent="0.35">
      <c r="A11" s="95"/>
      <c r="B11" s="96"/>
      <c r="C11" s="96"/>
      <c r="D11" s="97"/>
      <c r="E11" s="100"/>
      <c r="F11" s="101"/>
      <c r="G11" s="53"/>
      <c r="H11" s="102" t="s">
        <v>234</v>
      </c>
      <c r="I11" s="103"/>
    </row>
    <row r="12" spans="1:9" ht="58.8" customHeight="1" thickBot="1" x14ac:dyDescent="0.35"/>
    <row r="13" spans="1:9" ht="16.2" thickBot="1" x14ac:dyDescent="0.35">
      <c r="A13" s="104" t="s">
        <v>235</v>
      </c>
      <c r="B13" s="105"/>
      <c r="C13" s="105"/>
      <c r="D13" s="106"/>
      <c r="E13" s="107" t="str">
        <f>'Раздел 1'!B4</f>
        <v>${reportSubject}</v>
      </c>
      <c r="F13" s="108"/>
      <c r="G13" s="108"/>
      <c r="H13" s="109"/>
      <c r="I13" s="54"/>
    </row>
    <row r="14" spans="1:9" ht="16.2" thickBot="1" x14ac:dyDescent="0.35">
      <c r="A14" s="110" t="s">
        <v>236</v>
      </c>
      <c r="B14" s="111"/>
      <c r="C14" s="111"/>
      <c r="D14" s="112"/>
      <c r="E14" s="107" t="s">
        <v>237</v>
      </c>
      <c r="F14" s="108"/>
      <c r="G14" s="108"/>
      <c r="H14" s="109"/>
      <c r="I14" s="54"/>
    </row>
    <row r="15" spans="1:9" ht="16.2" thickBot="1" x14ac:dyDescent="0.35">
      <c r="A15" s="89" t="s">
        <v>238</v>
      </c>
      <c r="B15" s="90" t="s">
        <v>239</v>
      </c>
      <c r="C15" s="90"/>
      <c r="D15" s="90"/>
      <c r="E15" s="90"/>
      <c r="F15" s="90"/>
      <c r="G15" s="90"/>
      <c r="H15" s="90"/>
      <c r="I15" s="57"/>
    </row>
    <row r="16" spans="1:9" ht="76.8" customHeight="1" thickBot="1" x14ac:dyDescent="0.35">
      <c r="A16" s="89"/>
      <c r="B16" s="55" t="s">
        <v>240</v>
      </c>
      <c r="C16" s="55" t="s">
        <v>241</v>
      </c>
      <c r="D16" s="55" t="s">
        <v>242</v>
      </c>
      <c r="E16" s="55" t="s">
        <v>243</v>
      </c>
      <c r="F16" s="55" t="s">
        <v>244</v>
      </c>
      <c r="G16" s="55" t="s">
        <v>245</v>
      </c>
      <c r="H16" s="58"/>
    </row>
    <row r="17" spans="1:8" ht="16.2" thickBot="1" x14ac:dyDescent="0.35">
      <c r="A17" s="56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</row>
    <row r="18" spans="1:8" ht="16.2" thickBot="1" x14ac:dyDescent="0.35">
      <c r="A18" s="59"/>
      <c r="B18" s="60"/>
      <c r="C18" s="60"/>
      <c r="D18" s="56" t="s">
        <v>226</v>
      </c>
      <c r="E18" s="60"/>
      <c r="F18" s="60"/>
      <c r="G18" s="60"/>
      <c r="H18" s="61"/>
    </row>
  </sheetData>
  <mergeCells count="16">
    <mergeCell ref="A15:A16"/>
    <mergeCell ref="B15:H15"/>
    <mergeCell ref="D7:F7"/>
    <mergeCell ref="A10:D11"/>
    <mergeCell ref="E10:F11"/>
    <mergeCell ref="H11:I11"/>
    <mergeCell ref="A13:D13"/>
    <mergeCell ref="E13:H13"/>
    <mergeCell ref="A14:D14"/>
    <mergeCell ref="E14:H14"/>
    <mergeCell ref="B1:H1"/>
    <mergeCell ref="B3:H3"/>
    <mergeCell ref="B6:H6"/>
    <mergeCell ref="A9:D9"/>
    <mergeCell ref="E9:F9"/>
    <mergeCell ref="H9:I9"/>
  </mergeCells>
  <dataValidations count="1">
    <dataValidation type="textLength" operator="equal" allowBlank="1" showInputMessage="1" showErrorMessage="1" error="Длинна кода ОКПО должна равняться 7 символам" sqref="B18" xr:uid="{FDDE905F-E4CB-4A07-838E-840B834AEFFB}">
      <formula1>8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1352D-009C-4DF4-9378-A2DC869CC5CC}">
  <dimension ref="A1:A42"/>
  <sheetViews>
    <sheetView workbookViewId="0"/>
  </sheetViews>
  <sheetFormatPr defaultColWidth="9.109375" defaultRowHeight="14.4" x14ac:dyDescent="0.3"/>
  <cols>
    <col min="1" max="1" width="141.88671875" style="22" customWidth="1"/>
    <col min="2" max="16384" width="9.109375" style="22"/>
  </cols>
  <sheetData>
    <row r="1" spans="1:1" ht="17.399999999999999" x14ac:dyDescent="0.3">
      <c r="A1" s="62" t="s">
        <v>246</v>
      </c>
    </row>
    <row r="3" spans="1:1" ht="265.2" x14ac:dyDescent="0.3">
      <c r="A3" s="63" t="s">
        <v>247</v>
      </c>
    </row>
    <row r="4" spans="1:1" ht="15.6" x14ac:dyDescent="0.3">
      <c r="A4" s="64" t="s">
        <v>248</v>
      </c>
    </row>
    <row r="5" spans="1:1" ht="15.6" x14ac:dyDescent="0.3">
      <c r="A5" s="65" t="s">
        <v>249</v>
      </c>
    </row>
    <row r="6" spans="1:1" ht="15.6" x14ac:dyDescent="0.3">
      <c r="A6" s="65" t="s">
        <v>250</v>
      </c>
    </row>
    <row r="7" spans="1:1" ht="15.6" x14ac:dyDescent="0.3">
      <c r="A7" s="65" t="s">
        <v>251</v>
      </c>
    </row>
    <row r="8" spans="1:1" ht="15.6" x14ac:dyDescent="0.3">
      <c r="A8" s="65" t="s">
        <v>252</v>
      </c>
    </row>
    <row r="9" spans="1:1" ht="15.6" x14ac:dyDescent="0.3">
      <c r="A9" s="65" t="s">
        <v>253</v>
      </c>
    </row>
    <row r="10" spans="1:1" ht="31.2" x14ac:dyDescent="0.3">
      <c r="A10" s="65" t="s">
        <v>254</v>
      </c>
    </row>
    <row r="11" spans="1:1" ht="15.6" x14ac:dyDescent="0.3">
      <c r="A11" s="65" t="s">
        <v>255</v>
      </c>
    </row>
    <row r="12" spans="1:1" ht="31.2" x14ac:dyDescent="0.3">
      <c r="A12" s="64" t="s">
        <v>256</v>
      </c>
    </row>
    <row r="13" spans="1:1" ht="15.6" x14ac:dyDescent="0.3">
      <c r="A13" s="65" t="s">
        <v>257</v>
      </c>
    </row>
    <row r="14" spans="1:1" ht="15.6" x14ac:dyDescent="0.3">
      <c r="A14" s="65" t="s">
        <v>258</v>
      </c>
    </row>
    <row r="15" spans="1:1" ht="15.6" x14ac:dyDescent="0.3">
      <c r="A15" s="65" t="s">
        <v>259</v>
      </c>
    </row>
    <row r="16" spans="1:1" ht="31.2" x14ac:dyDescent="0.3">
      <c r="A16" s="64" t="s">
        <v>260</v>
      </c>
    </row>
    <row r="17" spans="1:1" ht="15.6" x14ac:dyDescent="0.3">
      <c r="A17" s="65" t="s">
        <v>261</v>
      </c>
    </row>
    <row r="18" spans="1:1" ht="15.6" x14ac:dyDescent="0.3">
      <c r="A18" s="65" t="s">
        <v>262</v>
      </c>
    </row>
    <row r="19" spans="1:1" ht="15.6" x14ac:dyDescent="0.3">
      <c r="A19" s="65" t="s">
        <v>263</v>
      </c>
    </row>
    <row r="20" spans="1:1" ht="15.6" x14ac:dyDescent="0.3">
      <c r="A20" s="65" t="s">
        <v>264</v>
      </c>
    </row>
    <row r="21" spans="1:1" ht="31.2" x14ac:dyDescent="0.3">
      <c r="A21" s="64" t="s">
        <v>265</v>
      </c>
    </row>
    <row r="22" spans="1:1" ht="15.6" x14ac:dyDescent="0.3">
      <c r="A22" s="65" t="s">
        <v>266</v>
      </c>
    </row>
    <row r="23" spans="1:1" ht="15.6" x14ac:dyDescent="0.3">
      <c r="A23" s="65" t="s">
        <v>267</v>
      </c>
    </row>
    <row r="24" spans="1:1" ht="15.6" x14ac:dyDescent="0.3">
      <c r="A24" s="65" t="s">
        <v>268</v>
      </c>
    </row>
    <row r="25" spans="1:1" ht="31.2" x14ac:dyDescent="0.3">
      <c r="A25" s="65" t="s">
        <v>269</v>
      </c>
    </row>
    <row r="26" spans="1:1" ht="31.2" x14ac:dyDescent="0.3">
      <c r="A26" s="64" t="s">
        <v>270</v>
      </c>
    </row>
    <row r="27" spans="1:1" ht="15.6" x14ac:dyDescent="0.3">
      <c r="A27" s="65" t="s">
        <v>271</v>
      </c>
    </row>
    <row r="28" spans="1:1" ht="15.6" x14ac:dyDescent="0.3">
      <c r="A28" s="66" t="s">
        <v>272</v>
      </c>
    </row>
    <row r="29" spans="1:1" ht="15.6" x14ac:dyDescent="0.3">
      <c r="A29" s="67" t="s">
        <v>273</v>
      </c>
    </row>
    <row r="30" spans="1:1" ht="15.6" x14ac:dyDescent="0.3">
      <c r="A30" s="66" t="s">
        <v>274</v>
      </c>
    </row>
    <row r="31" spans="1:1" ht="15.6" x14ac:dyDescent="0.3">
      <c r="A31" s="67" t="s">
        <v>275</v>
      </c>
    </row>
    <row r="32" spans="1:1" ht="15.6" x14ac:dyDescent="0.3">
      <c r="A32" s="67" t="s">
        <v>276</v>
      </c>
    </row>
    <row r="33" spans="1:1" ht="15.6" x14ac:dyDescent="0.3">
      <c r="A33" s="67" t="s">
        <v>277</v>
      </c>
    </row>
    <row r="34" spans="1:1" ht="15.6" x14ac:dyDescent="0.3">
      <c r="A34" s="67" t="s">
        <v>278</v>
      </c>
    </row>
    <row r="35" spans="1:1" ht="15.6" x14ac:dyDescent="0.3">
      <c r="A35" s="67" t="s">
        <v>279</v>
      </c>
    </row>
    <row r="36" spans="1:1" ht="15.6" x14ac:dyDescent="0.3">
      <c r="A36" s="67" t="s">
        <v>280</v>
      </c>
    </row>
    <row r="37" spans="1:1" ht="15.6" x14ac:dyDescent="0.3">
      <c r="A37" s="66" t="s">
        <v>281</v>
      </c>
    </row>
    <row r="38" spans="1:1" ht="15.6" x14ac:dyDescent="0.3">
      <c r="A38" s="67" t="s">
        <v>282</v>
      </c>
    </row>
    <row r="39" spans="1:1" ht="15.6" x14ac:dyDescent="0.3">
      <c r="A39" s="67" t="s">
        <v>283</v>
      </c>
    </row>
    <row r="40" spans="1:1" ht="15.6" x14ac:dyDescent="0.3">
      <c r="A40" s="67" t="s">
        <v>284</v>
      </c>
    </row>
    <row r="41" spans="1:1" ht="15.6" x14ac:dyDescent="0.3">
      <c r="A41" s="67" t="s">
        <v>285</v>
      </c>
    </row>
    <row r="42" spans="1:1" ht="31.2" x14ac:dyDescent="0.3">
      <c r="A42" s="63" t="s">
        <v>286</v>
      </c>
    </row>
  </sheetData>
  <sheetProtection algorithmName="SHA-512" hashValue="ms+HRubGQtik9a+mwPVbYk/iBw7CyW1kGcizcF/LoBF9fe8wmJknGHY80jcjjxRlXpy2prdsZSbiiiV0GF98Ww==" saltValue="HmnO3wN7xkYH2mFuPMflew==" spinCount="100000" sheet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</vt:lpstr>
      <vt:lpstr>Титул</vt:lpstr>
      <vt:lpstr>Инструкция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hdStr</dc:creator>
  <cp:lastModifiedBy>hdStr</cp:lastModifiedBy>
  <dcterms:created xsi:type="dcterms:W3CDTF">2024-06-25T07:51:57Z</dcterms:created>
  <dcterms:modified xsi:type="dcterms:W3CDTF">2024-06-25T15:52:37Z</dcterms:modified>
</cp:coreProperties>
</file>