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F2F4F7DF-8EFE-4D0F-9A55-2E72EF3D097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" sheetId="10" r:id="rId1"/>
    <sheet name="Раздел 1" sheetId="11" r:id="rId2"/>
    <sheet name="Раздел 2" sheetId="12" r:id="rId3"/>
    <sheet name="Инструкция" sheetId="3" r:id="rId4"/>
  </sheets>
  <definedNames>
    <definedName name="AddressPostal">#REF!</definedName>
    <definedName name="date">#REF!</definedName>
    <definedName name="FullName">#REF!</definedName>
    <definedName name="KodKomplekta">#REF!</definedName>
    <definedName name="Print_Area1" localSheetId="3">Инструкция!$A$1:$A$7</definedName>
    <definedName name="ST_Co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1" l="1"/>
  <c r="E13" i="10"/>
  <c r="E7" i="10"/>
  <c r="B6" i="10"/>
  <c r="A2" i="12"/>
  <c r="D4" i="12"/>
  <c r="B4" i="12"/>
  <c r="F6" i="11"/>
  <c r="A2" i="11"/>
  <c r="D18" i="10" l="1"/>
  <c r="A1" i="10"/>
  <c r="C1" i="11" l="1"/>
</calcChain>
</file>

<file path=xl/sharedStrings.xml><?xml version="1.0" encoding="utf-8"?>
<sst xmlns="http://schemas.openxmlformats.org/spreadsheetml/2006/main" count="290" uniqueCount="250">
  <si>
    <t>СИСТЕМА ГОСУДАРСТВЕННОГО ИНФОРМАЦИОННОГО ОБЕСПЕЧЕНИЯ 
 В СФЕРЕ СЕЛЬСКОГО ХОЗЯЙСТВА</t>
  </si>
  <si>
    <t>КОНФИДЕНЦИАЛЬНОСТЬ ГАРАНТИРУЕТСЯ ПОЛУЧАТЕЛЕМ ИНФОРМАЦИИ</t>
  </si>
  <si>
    <t>года</t>
  </si>
  <si>
    <t>Представляют:</t>
  </si>
  <si>
    <t>Сроки представления:</t>
  </si>
  <si>
    <t xml:space="preserve">Наименование отчитывающейся организации: </t>
  </si>
  <si>
    <r>
      <t>Почтовый адрес:</t>
    </r>
    <r>
      <rPr>
        <sz val="12"/>
        <rFont val="Times New Roman"/>
        <family val="1"/>
        <charset val="204"/>
      </rPr>
      <t xml:space="preserve"> </t>
    </r>
  </si>
  <si>
    <t>Код формы по ОКУД</t>
  </si>
  <si>
    <t xml:space="preserve">Код </t>
  </si>
  <si>
    <t>отчитывающейся организации по ОКПО</t>
  </si>
  <si>
    <t>вида деятельности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</si>
  <si>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</si>
  <si>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</si>
  <si>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</si>
  <si>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</si>
  <si>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(отчетная дата)</t>
  </si>
  <si>
    <t>(субъект Российской Федерации)</t>
  </si>
  <si>
    <t>г.</t>
  </si>
  <si>
    <t>по состоянию на</t>
  </si>
  <si>
    <t>Порядок заполнения и представления формы</t>
  </si>
  <si>
    <t xml:space="preserve">Органы исполнительной власти субъектов Российской Федерации (органы управления АПК субъектов Российской Федерации):
</t>
  </si>
  <si>
    <t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</si>
  <si>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</si>
  <si>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</si>
  <si>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</si>
  <si>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</si>
  <si>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</si>
  <si>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</si>
  <si>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</si>
  <si>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</si>
  <si>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</si>
  <si>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</si>
  <si>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</si>
  <si>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</si>
  <si>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Отчет сдается только в электронном виде</t>
  </si>
  <si>
    <t>Наименование культуры</t>
  </si>
  <si>
    <t xml:space="preserve">Картофель     </t>
  </si>
  <si>
    <t>Бахчевые продовольственные культуры</t>
  </si>
  <si>
    <t>Посевная площадь, га</t>
  </si>
  <si>
    <t>Собрано, тонн</t>
  </si>
  <si>
    <t>Х</t>
  </si>
  <si>
    <t>1</t>
  </si>
  <si>
    <t>2</t>
  </si>
  <si>
    <t>3</t>
  </si>
  <si>
    <t>4</t>
  </si>
  <si>
    <t>5</t>
  </si>
  <si>
    <t>6</t>
  </si>
  <si>
    <t>7</t>
  </si>
  <si>
    <t>8</t>
  </si>
  <si>
    <t>22</t>
  </si>
  <si>
    <t>23</t>
  </si>
  <si>
    <t>24</t>
  </si>
  <si>
    <t>26</t>
  </si>
  <si>
    <t>9</t>
  </si>
  <si>
    <t>27</t>
  </si>
  <si>
    <t>28</t>
  </si>
  <si>
    <t>Овощебахчевые культуры - всего</t>
  </si>
  <si>
    <t xml:space="preserve">  в том числе: овощные культуры - всего</t>
  </si>
  <si>
    <t xml:space="preserve">   из них: овощные культуры открытого грунта - всего</t>
  </si>
  <si>
    <t xml:space="preserve">     в том числе: капуста</t>
  </si>
  <si>
    <t xml:space="preserve">     огурцы</t>
  </si>
  <si>
    <t xml:space="preserve">     томаты</t>
  </si>
  <si>
    <t xml:space="preserve">     свекла столовая</t>
  </si>
  <si>
    <t xml:space="preserve">     морковь столовая</t>
  </si>
  <si>
    <t xml:space="preserve">     лук - репка</t>
  </si>
  <si>
    <t xml:space="preserve">     чеснок</t>
  </si>
  <si>
    <t xml:space="preserve">     овощной горох</t>
  </si>
  <si>
    <t xml:space="preserve">     тыква</t>
  </si>
  <si>
    <t xml:space="preserve">     кабачки</t>
  </si>
  <si>
    <t xml:space="preserve">     прочие</t>
  </si>
  <si>
    <t xml:space="preserve">   в том числе: огурцы</t>
  </si>
  <si>
    <t xml:space="preserve">   томаты</t>
  </si>
  <si>
    <t xml:space="preserve">   прочие</t>
  </si>
  <si>
    <t xml:space="preserve">   в том числе: семечковые</t>
  </si>
  <si>
    <t xml:space="preserve">   косточковые</t>
  </si>
  <si>
    <t xml:space="preserve">   орехоплодные</t>
  </si>
  <si>
    <t xml:space="preserve">   субтропические</t>
  </si>
  <si>
    <t xml:space="preserve">   цитрусовые</t>
  </si>
  <si>
    <t>№ п/п</t>
  </si>
  <si>
    <t>По тем показателям, по которым  нет информации, ставить «ноль».</t>
  </si>
  <si>
    <t>КОБиП</t>
  </si>
  <si>
    <t>Форма КОБиП</t>
  </si>
  <si>
    <t>по вторникам                                                  в период уборки урожая</t>
  </si>
  <si>
    <r>
      <t>Сведения по форме статистического наблюдения  в системе государственного информационного обеспечения в сфере сельского хозяйства представляют юридические лица, их обособленные подразделения, осуществляющие сельскохозяйственное производство,</t>
    </r>
    <r>
      <rPr>
        <b/>
        <sz val="14"/>
        <color indexed="64"/>
        <rFont val="Times New Roman"/>
        <family val="1"/>
        <charset val="204"/>
      </rPr>
      <t xml:space="preserve"> </t>
    </r>
    <r>
      <rPr>
        <sz val="12"/>
        <color indexed="64"/>
        <rFont val="Times New Roman"/>
        <family val="1"/>
        <charset val="204"/>
      </rPr>
      <t>крестьянские (фермерские) хозяйства и субъекты малого предпринимательства.</t>
    </r>
  </si>
  <si>
    <t>Овощные культуры защищенного грунта - всего</t>
  </si>
  <si>
    <t>Недельная</t>
  </si>
  <si>
    <t xml:space="preserve">   в том числе : огурцы </t>
  </si>
  <si>
    <t>29</t>
  </si>
  <si>
    <t>30</t>
  </si>
  <si>
    <t>31</t>
  </si>
  <si>
    <t>32</t>
  </si>
  <si>
    <t>из них: овощи в зимних теплицах - всего</t>
  </si>
  <si>
    <t xml:space="preserve">  в том числе: садов традиционного типа (семечковые, косточковые культуры с плотностью посадки до 800 растений на 1 га)</t>
  </si>
  <si>
    <t xml:space="preserve">  садов интенсивного типа (семечковые, косточковые культуры с плотностью посадки от 800 растений на 1 га)</t>
  </si>
  <si>
    <t xml:space="preserve">  многолетних ягодных кустарниковых насаждений</t>
  </si>
  <si>
    <t xml:space="preserve">  орехоплодных, субтропических культур</t>
  </si>
  <si>
    <t xml:space="preserve">  хмельников</t>
  </si>
  <si>
    <t xml:space="preserve">  плодовых и ягодных питомников - всего</t>
  </si>
  <si>
    <t>из них: плодовых питомников</t>
  </si>
  <si>
    <t>Раскорчевка старых, вышедших из эксплуатации садов</t>
  </si>
  <si>
    <t>Площадь в плодоносящем возрасте, га</t>
  </si>
  <si>
    <t>Убранная площадь, га</t>
  </si>
  <si>
    <t>- Минсельхозу России (  Департамент растениеводства, механизации, химизации и защиты растений - Москва, Орликов пер., 1/11, E-mail: stat@mcx.ru)</t>
  </si>
  <si>
    <t>25</t>
  </si>
  <si>
    <t>Закладка многолетних насаждений (без виноградников и земляники садовой) - всего</t>
  </si>
  <si>
    <t>Заложено земляники садовой</t>
  </si>
  <si>
    <t>Фактическая площадь, га</t>
  </si>
  <si>
    <t>Ожидаемая площадь, га</t>
  </si>
  <si>
    <t xml:space="preserve">   ягодные</t>
  </si>
  <si>
    <t>из них: земляника садовая</t>
  </si>
  <si>
    <t>Плодовые и ягодные культуры (без виноградников) - всего</t>
  </si>
  <si>
    <t>Отчетность предоставляется еженедельно по вторникам в течение всего календарного года.
Данные приводятся нарастающим итогом, за исключением корректировок прогнозов валового сбора, посевных площадей и ожидаемой закладки многолетних насаждений. Точность – один знак после запятой.</t>
  </si>
  <si>
    <t>До начала проведения посевной и уборочной кампаний обязательному заполнению подлежат разделы по прогнозному севу (гр. 3 Раздела 1 «Посевная площадь, га» и «Площадь в плодоносящем возрасте, га»), прогнозным валовому сбору (гр. 6 Раздела 1 «Ожидаемый валовой сбор в 2021 г. – всего, тонн») и закладке на 2021 год (гр. 4 Раздела 2 «Ожидаемая площадь, га»), при этом данные прогнозные показатели подлежат регулярной корректировке в процессе проведения сельскохозяйственных работ и актуализации данных на протяжении всего года. 
Обращаем внимание, что гр. 3 Раздела 1 «Посевная площадь, га» заполняется прогнозной площадью сева на текущий год и, в случае необходимости, корректируется по итогам проведения посевной кампании (в начале года заполняется прогнозным показателем).
По итогам проведения посевной кампании показатели по прогнозному севу (гр. 3 Раздела 1 «Посевная площадь, га» и «Площадь в плодоносящем возрасте, га») подлежат итоговой корректировке и должны быть заполнены фактическими значениями.
В период проведения уборочных работ еженедельно заполняются разделы по валовому сбору и убранной площади (гр. 4 и гр. 5 Раздела 1 «Убранная площадь, га» и «Собрано, тонн»), при этом прогнозный валовой сбор (гр. 6 Раздела 1 «Ожидаемый валовой сбор в 2021 г. – всего, тонн») также подлежит обязательной корректировке в период проведения уборочной кампании.
Корректировку и актуализацию фактического валового сбора овощей защищенного грунта, в том числе в зимних теплицах (строки 16-23 Раздела 1), необходимо обеспечивать на протяжении всего календарного года, фактическую площадь закладки многолетних насаждений (гр. 3 Раздела 2) – в период ее проведения.</t>
  </si>
  <si>
    <t>001061027</t>
  </si>
  <si>
    <t>04000000000</t>
  </si>
  <si>
    <t>${20000}</t>
  </si>
  <si>
    <t>${20001}</t>
  </si>
  <si>
    <t>${20002}</t>
  </si>
  <si>
    <t>${20003}</t>
  </si>
  <si>
    <t>${20004}</t>
  </si>
  <si>
    <t>${20005}</t>
  </si>
  <si>
    <t>${20006}</t>
  </si>
  <si>
    <t>${20007}</t>
  </si>
  <si>
    <t>${20008}</t>
  </si>
  <si>
    <t>${20009}</t>
  </si>
  <si>
    <t>${20010}</t>
  </si>
  <si>
    <t>${20011}</t>
  </si>
  <si>
    <t>${20012}</t>
  </si>
  <si>
    <t>${20013}</t>
  </si>
  <si>
    <t>${20014}</t>
  </si>
  <si>
    <t>${20015}</t>
  </si>
  <si>
    <t>${20016}</t>
  </si>
  <si>
    <t>${20017}</t>
  </si>
  <si>
    <t>${20018}</t>
  </si>
  <si>
    <t>${20019}</t>
  </si>
  <si>
    <t>${20020}</t>
  </si>
  <si>
    <t>${20021}</t>
  </si>
  <si>
    <t>${20022}</t>
  </si>
  <si>
    <t>${20023}</t>
  </si>
  <si>
    <t>${20024}</t>
  </si>
  <si>
    <t>${20025}</t>
  </si>
  <si>
    <t>${20026}</t>
  </si>
  <si>
    <t>${20027}</t>
  </si>
  <si>
    <t>${20028}</t>
  </si>
  <si>
    <t>${20029}</t>
  </si>
  <si>
    <t>${20030}</t>
  </si>
  <si>
    <t>${20031}</t>
  </si>
  <si>
    <t>${20032}</t>
  </si>
  <si>
    <t>${20033}</t>
  </si>
  <si>
    <t>${20034}</t>
  </si>
  <si>
    <t>${20035}</t>
  </si>
  <si>
    <t>${20036}</t>
  </si>
  <si>
    <t>${20037}</t>
  </si>
  <si>
    <t>${20038}</t>
  </si>
  <si>
    <t>${20039}</t>
  </si>
  <si>
    <t>${20040}</t>
  </si>
  <si>
    <t>${20041}</t>
  </si>
  <si>
    <t>${20042}</t>
  </si>
  <si>
    <t>${20043}</t>
  </si>
  <si>
    <t>${20044}</t>
  </si>
  <si>
    <t>${20045}</t>
  </si>
  <si>
    <t>${20046}</t>
  </si>
  <si>
    <t>${20047}</t>
  </si>
  <si>
    <t>${20048}</t>
  </si>
  <si>
    <t>${20049}</t>
  </si>
  <si>
    <t>${20050}</t>
  </si>
  <si>
    <t>${20051}</t>
  </si>
  <si>
    <t>${20052}</t>
  </si>
  <si>
    <t>${20053}</t>
  </si>
  <si>
    <t>${20054}</t>
  </si>
  <si>
    <t>${20055}</t>
  </si>
  <si>
    <t>${20056}</t>
  </si>
  <si>
    <t>${20057}</t>
  </si>
  <si>
    <t>${20058}</t>
  </si>
  <si>
    <t>${20059}</t>
  </si>
  <si>
    <t>${20060}</t>
  </si>
  <si>
    <t>${20061}</t>
  </si>
  <si>
    <t>${20062}</t>
  </si>
  <si>
    <t>${20063}</t>
  </si>
  <si>
    <t>${20064}</t>
  </si>
  <si>
    <t>${20065}</t>
  </si>
  <si>
    <t>${20066}</t>
  </si>
  <si>
    <t>${20067}</t>
  </si>
  <si>
    <t>${20068}</t>
  </si>
  <si>
    <t>${20069}</t>
  </si>
  <si>
    <t>${20070}</t>
  </si>
  <si>
    <t>${20071}</t>
  </si>
  <si>
    <t>${20072}</t>
  </si>
  <si>
    <t>${20073}</t>
  </si>
  <si>
    <t>${20074}</t>
  </si>
  <si>
    <t>${20075}</t>
  </si>
  <si>
    <t>${20078}</t>
  </si>
  <si>
    <t>${20079}</t>
  </si>
  <si>
    <t>${20076}</t>
  </si>
  <si>
    <t>${20077}</t>
  </si>
  <si>
    <t>${20080}</t>
  </si>
  <si>
    <t>${20081}</t>
  </si>
  <si>
    <t>${20082}</t>
  </si>
  <si>
    <t>${20083}</t>
  </si>
  <si>
    <t>${20084}</t>
  </si>
  <si>
    <t>${20085}</t>
  </si>
  <si>
    <t>${20086}</t>
  </si>
  <si>
    <t>${20087}</t>
  </si>
  <si>
    <t>${20088}</t>
  </si>
  <si>
    <t>${20089}</t>
  </si>
  <si>
    <t>${20090}</t>
  </si>
  <si>
    <t>${20091}</t>
  </si>
  <si>
    <t>${20092}</t>
  </si>
  <si>
    <t>${20093}</t>
  </si>
  <si>
    <t>${20094}</t>
  </si>
  <si>
    <t>${20095}</t>
  </si>
  <si>
    <t>${20096}</t>
  </si>
  <si>
    <t>${20097}</t>
  </si>
  <si>
    <t>${20098}</t>
  </si>
  <si>
    <t>${20099}</t>
  </si>
  <si>
    <t>${20100}</t>
  </si>
  <si>
    <t>${20101}</t>
  </si>
  <si>
    <t>${20102}</t>
  </si>
  <si>
    <t>${20103}</t>
  </si>
  <si>
    <t>${20104}</t>
  </si>
  <si>
    <t>${20105}</t>
  </si>
  <si>
    <t>${20106}</t>
  </si>
  <si>
    <t>${20107}</t>
  </si>
  <si>
    <t>${20108}</t>
  </si>
  <si>
    <t>${20109}</t>
  </si>
  <si>
    <t>${20110}</t>
  </si>
  <si>
    <t>${20111}</t>
  </si>
  <si>
    <t>по</t>
  </si>
  <si>
    <t>${20112}</t>
  </si>
  <si>
    <t>${20113}</t>
  </si>
  <si>
    <t>${20114}</t>
  </si>
  <si>
    <t>${20115}</t>
  </si>
  <si>
    <t>${20116}</t>
  </si>
  <si>
    <t>${20117}</t>
  </si>
  <si>
    <t>${20118}</t>
  </si>
  <si>
    <t>${20119}</t>
  </si>
  <si>
    <t>${20120}</t>
  </si>
  <si>
    <t>${20121}</t>
  </si>
  <si>
    <t>${20122}</t>
  </si>
  <si>
    <t>${20123}</t>
  </si>
  <si>
    <t>${20124}</t>
  </si>
  <si>
    <t>${20125}</t>
  </si>
  <si>
    <t>${20126}</t>
  </si>
  <si>
    <t>${20127}</t>
  </si>
  <si>
    <t>${20128}</t>
  </si>
  <si>
    <t>${20129}</t>
  </si>
  <si>
    <t>${20130}</t>
  </si>
  <si>
    <t>${20131}</t>
  </si>
  <si>
    <t>${reportSubject}</t>
  </si>
  <si>
    <t>${reportDate}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</si>
</sst>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;;;"/>
  </numFmts>
  <fonts count="41" x14ac:knownFonts="1">
    <font>
      <sz val="10"/>
      <color indexed="64"/>
      <name val="Arial"/>
      <charset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"/>
      <family val="2"/>
    </font>
    <font>
      <b/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theme="0"/>
      <name val="Arial"/>
      <family val="2"/>
      <charset val="204"/>
    </font>
    <font>
      <b/>
      <u/>
      <sz val="2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1">
    <xf numFmtId="0" fontId="0" fillId="0" borderId="0" xfId="0"/>
    <xf numFmtId="0" fontId="21" fillId="0" borderId="0" xfId="0" applyFont="1"/>
    <xf numFmtId="0" fontId="22" fillId="0" borderId="0" xfId="0" applyFont="1" applyAlignment="1">
      <alignment vertical="center" wrapText="1"/>
    </xf>
    <xf numFmtId="0" fontId="24" fillId="0" borderId="0" xfId="0" applyFont="1"/>
    <xf numFmtId="0" fontId="0" fillId="15" borderId="0" xfId="0" applyFill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1" fillId="0" borderId="0" xfId="0" applyFont="1" applyAlignment="1" applyProtection="1">
      <alignment vertical="top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7" fillId="0" borderId="10" xfId="0" applyFont="1" applyBorder="1" applyAlignment="1" applyProtection="1">
      <alignment horizontal="center" vertical="top" wrapText="1"/>
      <protection locked="0"/>
    </xf>
    <xf numFmtId="49" fontId="26" fillId="0" borderId="11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49" fontId="26" fillId="0" borderId="12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3" xfId="0" applyBorder="1"/>
    <xf numFmtId="0" fontId="22" fillId="0" borderId="12" xfId="0" applyFont="1" applyBorder="1" applyAlignment="1">
      <alignment horizontal="center" vertical="center"/>
    </xf>
    <xf numFmtId="165" fontId="19" fillId="0" borderId="0" xfId="0" applyNumberFormat="1" applyFont="1"/>
    <xf numFmtId="14" fontId="32" fillId="0" borderId="13" xfId="0" applyNumberFormat="1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0" fontId="23" fillId="0" borderId="13" xfId="0" applyFont="1" applyBorder="1" applyAlignment="1">
      <alignment horizontal="right"/>
    </xf>
    <xf numFmtId="0" fontId="35" fillId="0" borderId="10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36" fillId="0" borderId="0" xfId="0" applyNumberFormat="1" applyFont="1"/>
    <xf numFmtId="0" fontId="26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top" wrapText="1"/>
    </xf>
    <xf numFmtId="0" fontId="27" fillId="0" borderId="21" xfId="0" applyFont="1" applyBorder="1"/>
    <xf numFmtId="0" fontId="27" fillId="0" borderId="22" xfId="0" applyFont="1" applyBorder="1" applyAlignment="1">
      <alignment vertical="top" wrapText="1"/>
    </xf>
    <xf numFmtId="0" fontId="27" fillId="0" borderId="23" xfId="0" applyFont="1" applyBorder="1" applyAlignment="1">
      <alignment vertical="top" wrapText="1"/>
    </xf>
    <xf numFmtId="0" fontId="37" fillId="0" borderId="0" xfId="10" applyFont="1" applyAlignment="1" applyProtection="1">
      <alignment horizontal="center" vertical="center" wrapText="1"/>
    </xf>
    <xf numFmtId="0" fontId="23" fillId="0" borderId="0" xfId="0" applyFont="1"/>
    <xf numFmtId="0" fontId="26" fillId="0" borderId="0" xfId="0" applyFont="1" applyAlignment="1">
      <alignment vertical="center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right" vertical="center"/>
    </xf>
    <xf numFmtId="49" fontId="19" fillId="0" borderId="0" xfId="0" applyNumberFormat="1" applyFont="1"/>
    <xf numFmtId="0" fontId="27" fillId="0" borderId="21" xfId="0" applyFont="1" applyBorder="1" applyAlignment="1">
      <alignment vertical="top" wrapText="1"/>
    </xf>
    <xf numFmtId="164" fontId="27" fillId="0" borderId="31" xfId="0" applyNumberFormat="1" applyFont="1" applyBorder="1" applyAlignment="1">
      <alignment horizontal="center" vertical="center" wrapText="1"/>
    </xf>
    <xf numFmtId="164" fontId="27" fillId="0" borderId="30" xfId="0" applyNumberFormat="1" applyFont="1" applyBorder="1" applyAlignment="1" applyProtection="1">
      <alignment horizontal="center" vertical="center" wrapText="1"/>
      <protection locked="0"/>
    </xf>
    <xf numFmtId="164" fontId="26" fillId="0" borderId="26" xfId="0" applyNumberFormat="1" applyFont="1" applyBorder="1" applyAlignment="1" applyProtection="1">
      <alignment horizontal="center" vertical="center" wrapText="1"/>
      <protection locked="0"/>
    </xf>
    <xf numFmtId="164" fontId="27" fillId="0" borderId="26" xfId="0" applyNumberFormat="1" applyFont="1" applyBorder="1" applyAlignment="1" applyProtection="1">
      <alignment horizontal="center" vertical="center"/>
      <protection locked="0"/>
    </xf>
    <xf numFmtId="164" fontId="27" fillId="0" borderId="27" xfId="0" applyNumberFormat="1" applyFont="1" applyBorder="1" applyAlignment="1" applyProtection="1">
      <alignment horizontal="center" vertical="center"/>
      <protection locked="0"/>
    </xf>
    <xf numFmtId="164" fontId="27" fillId="0" borderId="31" xfId="0" applyNumberFormat="1" applyFont="1" applyBorder="1" applyAlignment="1" applyProtection="1">
      <alignment horizontal="center" vertical="center" wrapText="1"/>
      <protection locked="0"/>
    </xf>
    <xf numFmtId="164" fontId="26" fillId="0" borderId="28" xfId="0" applyNumberFormat="1" applyFont="1" applyBorder="1" applyAlignment="1" applyProtection="1">
      <alignment horizontal="center" vertical="center" wrapText="1"/>
      <protection locked="0"/>
    </xf>
    <xf numFmtId="164" fontId="27" fillId="0" borderId="28" xfId="0" applyNumberFormat="1" applyFont="1" applyBorder="1" applyAlignment="1" applyProtection="1">
      <alignment horizontal="center" vertical="center"/>
      <protection locked="0"/>
    </xf>
    <xf numFmtId="164" fontId="27" fillId="0" borderId="29" xfId="0" applyNumberFormat="1" applyFont="1" applyBorder="1" applyAlignment="1" applyProtection="1">
      <alignment horizontal="center" vertical="center"/>
      <protection locked="0"/>
    </xf>
    <xf numFmtId="164" fontId="27" fillId="0" borderId="32" xfId="0" applyNumberFormat="1" applyFont="1" applyBorder="1" applyAlignment="1" applyProtection="1">
      <alignment horizontal="center" vertical="center" wrapText="1"/>
      <protection locked="0"/>
    </xf>
    <xf numFmtId="164" fontId="27" fillId="0" borderId="28" xfId="0" applyNumberFormat="1" applyFont="1" applyBorder="1" applyAlignment="1" applyProtection="1">
      <alignment horizontal="center" vertical="center" wrapText="1"/>
      <protection locked="0"/>
    </xf>
    <xf numFmtId="164" fontId="27" fillId="0" borderId="29" xfId="0" applyNumberFormat="1" applyFont="1" applyBorder="1" applyAlignment="1">
      <alignment horizontal="center" vertical="center" wrapText="1"/>
    </xf>
    <xf numFmtId="164" fontId="27" fillId="0" borderId="28" xfId="0" applyNumberFormat="1" applyFont="1" applyBorder="1" applyAlignment="1">
      <alignment horizontal="center" vertical="center"/>
    </xf>
    <xf numFmtId="164" fontId="27" fillId="0" borderId="2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top" wrapText="1"/>
    </xf>
    <xf numFmtId="49" fontId="27" fillId="0" borderId="25" xfId="0" applyNumberFormat="1" applyFont="1" applyBorder="1" applyAlignment="1">
      <alignment horizontal="center" vertical="top" wrapText="1"/>
    </xf>
    <xf numFmtId="0" fontId="27" fillId="0" borderId="21" xfId="0" applyFont="1" applyBorder="1" applyAlignment="1">
      <alignment horizontal="left" vertical="top" wrapText="1"/>
    </xf>
    <xf numFmtId="0" fontId="26" fillId="0" borderId="44" xfId="0" applyFont="1" applyBorder="1" applyAlignment="1">
      <alignment horizontal="center" vertical="center" wrapText="1"/>
    </xf>
    <xf numFmtId="49" fontId="27" fillId="0" borderId="45" xfId="0" applyNumberFormat="1" applyFont="1" applyBorder="1" applyAlignment="1">
      <alignment horizontal="center" vertical="top" wrapText="1"/>
    </xf>
    <xf numFmtId="0" fontId="27" fillId="0" borderId="48" xfId="0" applyFont="1" applyBorder="1" applyAlignment="1">
      <alignment vertical="top" wrapText="1"/>
    </xf>
    <xf numFmtId="0" fontId="26" fillId="16" borderId="10" xfId="0" applyFont="1" applyFill="1" applyBorder="1" applyAlignment="1">
      <alignment horizontal="center" vertical="center" wrapText="1"/>
    </xf>
    <xf numFmtId="0" fontId="26" fillId="16" borderId="16" xfId="0" applyFont="1" applyFill="1" applyBorder="1" applyAlignment="1">
      <alignment horizontal="center" vertical="center" wrapText="1"/>
    </xf>
    <xf numFmtId="0" fontId="27" fillId="16" borderId="10" xfId="0" applyFont="1" applyFill="1" applyBorder="1" applyAlignment="1">
      <alignment horizontal="center" vertical="center" wrapText="1"/>
    </xf>
    <xf numFmtId="0" fontId="26" fillId="16" borderId="15" xfId="0" applyFont="1" applyFill="1" applyBorder="1" applyAlignment="1">
      <alignment horizontal="center" vertical="center" wrapText="1"/>
    </xf>
    <xf numFmtId="0" fontId="27" fillId="16" borderId="38" xfId="0" applyFont="1" applyFill="1" applyBorder="1" applyAlignment="1">
      <alignment horizontal="center" vertical="center" wrapText="1"/>
    </xf>
    <xf numFmtId="0" fontId="27" fillId="16" borderId="47" xfId="0" applyFont="1" applyFill="1" applyBorder="1" applyAlignment="1">
      <alignment horizontal="center" vertical="center" wrapText="1"/>
    </xf>
    <xf numFmtId="0" fontId="27" fillId="0" borderId="51" xfId="0" applyFont="1" applyBorder="1" applyAlignment="1">
      <alignment vertical="top" wrapText="1"/>
    </xf>
    <xf numFmtId="164" fontId="27" fillId="0" borderId="33" xfId="0" applyNumberFormat="1" applyFont="1" applyBorder="1" applyAlignment="1" applyProtection="1">
      <alignment horizontal="center" vertical="center" wrapText="1"/>
      <protection locked="0"/>
    </xf>
    <xf numFmtId="164" fontId="27" fillId="0" borderId="52" xfId="0" applyNumberFormat="1" applyFont="1" applyBorder="1" applyAlignment="1" applyProtection="1">
      <alignment horizontal="center" vertical="center" wrapText="1"/>
      <protection locked="0"/>
    </xf>
    <xf numFmtId="164" fontId="27" fillId="0" borderId="52" xfId="0" applyNumberFormat="1" applyFont="1" applyBorder="1" applyAlignment="1" applyProtection="1">
      <alignment horizontal="center" vertical="center"/>
      <protection locked="0"/>
    </xf>
    <xf numFmtId="164" fontId="27" fillId="0" borderId="46" xfId="0" applyNumberFormat="1" applyFont="1" applyBorder="1" applyAlignment="1" applyProtection="1">
      <alignment horizontal="center" vertical="center"/>
      <protection locked="0"/>
    </xf>
    <xf numFmtId="164" fontId="27" fillId="0" borderId="53" xfId="0" applyNumberFormat="1" applyFont="1" applyBorder="1" applyAlignment="1">
      <alignment horizontal="center" vertical="center" wrapText="1"/>
    </xf>
    <xf numFmtId="164" fontId="27" fillId="0" borderId="50" xfId="0" applyNumberFormat="1" applyFont="1" applyBorder="1" applyAlignment="1">
      <alignment horizontal="center" vertical="center" wrapText="1"/>
    </xf>
    <xf numFmtId="164" fontId="27" fillId="0" borderId="31" xfId="0" applyNumberFormat="1" applyFont="1" applyBorder="1" applyAlignment="1" applyProtection="1">
      <alignment horizontal="center" vertical="center"/>
      <protection locked="0"/>
    </xf>
    <xf numFmtId="164" fontId="27" fillId="0" borderId="32" xfId="0" applyNumberFormat="1" applyFont="1" applyBorder="1" applyAlignment="1" applyProtection="1">
      <alignment horizontal="center" vertical="center"/>
      <protection locked="0"/>
    </xf>
    <xf numFmtId="164" fontId="27" fillId="0" borderId="33" xfId="0" applyNumberFormat="1" applyFont="1" applyBorder="1" applyAlignment="1" applyProtection="1">
      <alignment horizontal="center" vertical="center"/>
      <protection locked="0"/>
    </xf>
    <xf numFmtId="164" fontId="36" fillId="17" borderId="0" xfId="0" applyNumberFormat="1" applyFont="1" applyFill="1"/>
    <xf numFmtId="0" fontId="36" fillId="17" borderId="0" xfId="0" applyFont="1" applyFill="1"/>
    <xf numFmtId="164" fontId="27" fillId="0" borderId="49" xfId="0" applyNumberFormat="1" applyFont="1" applyBorder="1" applyAlignment="1">
      <alignment horizontal="center" vertical="center"/>
    </xf>
    <xf numFmtId="164" fontId="27" fillId="0" borderId="5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27" fillId="0" borderId="0" xfId="0" applyFont="1" applyAlignment="1">
      <alignment horizontal="justify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justify"/>
    </xf>
    <xf numFmtId="0" fontId="30" fillId="0" borderId="0" xfId="0" applyFont="1" applyAlignment="1">
      <alignment horizontal="justify" vertical="top" wrapText="1"/>
    </xf>
    <xf numFmtId="0" fontId="27" fillId="0" borderId="0" xfId="0" applyFont="1" applyAlignment="1">
      <alignment horizontal="justify" wrapText="1"/>
    </xf>
    <xf numFmtId="0" fontId="39" fillId="0" borderId="0" xfId="0" applyFont="1" applyAlignment="1">
      <alignment horizontal="right"/>
    </xf>
    <xf numFmtId="0" fontId="39" fillId="0" borderId="14" xfId="0" applyFont="1" applyBorder="1" applyAlignment="1">
      <alignment horizontal="center"/>
    </xf>
    <xf numFmtId="0" fontId="39" fillId="0" borderId="0" xfId="0" applyFont="1"/>
    <xf numFmtId="14" fontId="40" fillId="0" borderId="14" xfId="0" applyNumberFormat="1" applyFont="1" applyBorder="1" applyAlignment="1">
      <alignment horizontal="center"/>
    </xf>
    <xf numFmtId="0" fontId="39" fillId="0" borderId="0" xfId="0" applyFont="1" applyAlignment="1">
      <alignment horizontal="center" vertical="top"/>
    </xf>
    <xf numFmtId="0" fontId="33" fillId="0" borderId="0" xfId="0" applyFont="1" applyAlignment="1">
      <alignment vertical="center" wrapText="1"/>
    </xf>
    <xf numFmtId="0" fontId="36" fillId="0" borderId="0" xfId="0" applyFont="1"/>
    <xf numFmtId="0" fontId="26" fillId="0" borderId="41" xfId="0" applyFont="1" applyBorder="1" applyAlignment="1">
      <alignment horizontal="left" vertical="top" wrapText="1"/>
    </xf>
    <xf numFmtId="0" fontId="26" fillId="0" borderId="42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15" borderId="32" xfId="0" applyFont="1" applyFill="1" applyBorder="1" applyAlignment="1">
      <alignment horizontal="center" vertical="center" wrapText="1"/>
    </xf>
    <xf numFmtId="0" fontId="26" fillId="15" borderId="36" xfId="0" applyFont="1" applyFill="1" applyBorder="1" applyAlignment="1">
      <alignment horizontal="center" vertical="center" wrapText="1"/>
    </xf>
    <xf numFmtId="0" fontId="26" fillId="15" borderId="37" xfId="0" applyFont="1" applyFill="1" applyBorder="1" applyAlignment="1">
      <alignment horizontal="center" vertical="center" wrapText="1"/>
    </xf>
    <xf numFmtId="0" fontId="26" fillId="15" borderId="12" xfId="0" applyFont="1" applyFill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left" vertical="top" wrapText="1" indent="2"/>
    </xf>
    <xf numFmtId="49" fontId="26" fillId="0" borderId="13" xfId="0" applyNumberFormat="1" applyFont="1" applyBorder="1" applyAlignment="1">
      <alignment horizontal="left" vertical="top" wrapText="1" indent="2"/>
    </xf>
    <xf numFmtId="49" fontId="26" fillId="0" borderId="43" xfId="0" applyNumberFormat="1" applyFont="1" applyBorder="1" applyAlignment="1">
      <alignment horizontal="left" vertical="top" wrapText="1" indent="2"/>
    </xf>
    <xf numFmtId="0" fontId="20" fillId="0" borderId="16" xfId="20" applyFont="1" applyBorder="1" applyAlignment="1">
      <alignment horizontal="center" vertical="center" wrapText="1"/>
    </xf>
    <xf numFmtId="0" fontId="20" fillId="0" borderId="19" xfId="20" applyFont="1" applyBorder="1" applyAlignment="1">
      <alignment horizontal="center" vertical="center" wrapText="1"/>
    </xf>
    <xf numFmtId="0" fontId="20" fillId="0" borderId="34" xfId="2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3" fillId="0" borderId="38" xfId="0" applyFont="1" applyBorder="1" applyAlignment="1" applyProtection="1">
      <alignment horizontal="left" vertical="top" wrapText="1"/>
      <protection locked="0"/>
    </xf>
    <xf numFmtId="0" fontId="23" fillId="0" borderId="39" xfId="0" applyFont="1" applyBorder="1" applyAlignment="1" applyProtection="1">
      <alignment horizontal="left" vertical="top" wrapText="1"/>
      <protection locked="0"/>
    </xf>
    <xf numFmtId="0" fontId="23" fillId="0" borderId="40" xfId="0" applyFont="1" applyBorder="1" applyAlignment="1" applyProtection="1">
      <alignment horizontal="left" vertical="top" wrapText="1"/>
      <protection locked="0"/>
    </xf>
    <xf numFmtId="0" fontId="21" fillId="0" borderId="16" xfId="0" applyFont="1" applyBorder="1" applyAlignment="1" applyProtection="1">
      <alignment horizontal="center" vertical="top" wrapText="1"/>
      <protection locked="0"/>
    </xf>
    <xf numFmtId="0" fontId="21" fillId="0" borderId="19" xfId="0" applyFont="1" applyBorder="1" applyAlignment="1" applyProtection="1">
      <alignment horizontal="center" vertical="top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0" fontId="23" fillId="0" borderId="19" xfId="0" applyFont="1" applyBorder="1" applyAlignment="1" applyProtection="1">
      <alignment horizontal="left" vertical="top" wrapText="1"/>
      <protection locked="0"/>
    </xf>
    <xf numFmtId="0" fontId="23" fillId="0" borderId="34" xfId="0" applyFont="1" applyBorder="1" applyAlignment="1" applyProtection="1">
      <alignment horizontal="left" vertical="top" wrapText="1"/>
      <protection locked="0"/>
    </xf>
    <xf numFmtId="0" fontId="21" fillId="0" borderId="34" xfId="0" applyFont="1" applyBorder="1" applyAlignment="1" applyProtection="1">
      <alignment horizontal="center" vertical="top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4" xfId="19" xr:uid="{00000000-0005-0000-0000-000013000000}"/>
    <cellStyle name="Обычный_2-К" xfId="20" xr:uid="{00000000-0005-0000-0000-000014000000}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529643</xdr:colOff>
      <xdr:row>1</xdr:row>
      <xdr:rowOff>38100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E289A9-5B45-4407-B2A7-8449F2F374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360223" cy="36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stat@mcx.ru</a:t>
          </a:r>
        </a:p>
      </xdr:txBody>
    </xdr:sp>
    <xdr:clientData fPrintsWithSheet="0"/>
  </xdr:twoCellAnchor>
  <xdr:twoCellAnchor>
    <xdr:from>
      <xdr:col>8</xdr:col>
      <xdr:colOff>57149</xdr:colOff>
      <xdr:row>0</xdr:row>
      <xdr:rowOff>9525</xdr:rowOff>
    </xdr:from>
    <xdr:to>
      <xdr:col>12</xdr:col>
      <xdr:colOff>219074</xdr:colOff>
      <xdr:row>9</xdr:row>
      <xdr:rowOff>219075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83DAB51-FD03-48D5-B469-89700BA58403}"/>
            </a:ext>
          </a:extLst>
        </xdr:cNvPr>
        <xdr:cNvSpPr txBox="1">
          <a:spLocks noChangeArrowheads="1"/>
        </xdr:cNvSpPr>
      </xdr:nvSpPr>
      <xdr:spPr bwMode="auto">
        <a:xfrm>
          <a:off x="9353549" y="9525"/>
          <a:ext cx="2600325" cy="2771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100">
              <a:effectLst/>
              <a:latin typeface="+mn-lt"/>
              <a:ea typeface="+mn-ea"/>
              <a:cs typeface="+mn-cs"/>
            </a:rPr>
            <a:t>Консультации по заполнению и 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методическое сопровождение формы: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-картофель и овощи открытого грунта</a:t>
          </a:r>
        </a:p>
        <a:p>
          <a:r>
            <a:rPr lang="ru-RU" sz="1050">
              <a:effectLst/>
            </a:rPr>
            <a:t>Сивак Екатерина Дмитриевна</a:t>
          </a:r>
        </a:p>
        <a:p>
          <a:r>
            <a:rPr lang="ru-RU" sz="1050">
              <a:effectLst/>
            </a:rPr>
            <a:t>тел.: 8 (495) 607-46-43</a:t>
          </a:r>
        </a:p>
        <a:p>
          <a:r>
            <a:rPr lang="en-US" sz="1050">
              <a:effectLst/>
            </a:rPr>
            <a:t>e.sivak@mcx.gov.ru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-овощи защищенного грунта (включая зимние теплицы)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Билибина Наталья Александровна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</a:t>
          </a:r>
          <a:r>
            <a:rPr lang="ru-RU" sz="1100" baseline="0">
              <a:effectLst/>
              <a:latin typeface="+mn-lt"/>
              <a:ea typeface="+mn-ea"/>
              <a:cs typeface="+mn-cs"/>
            </a:rPr>
            <a:t> 8 (495) 607 88 55</a:t>
          </a:r>
          <a:endParaRPr lang="ru-RU" sz="1050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почта: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n.bilibina@mcx.gov.ru</a:t>
          </a:r>
          <a:endParaRPr lang="ru-RU" sz="1050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-плоды и ягоды </a:t>
          </a:r>
          <a:endParaRPr lang="ru-RU" sz="1050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-закладка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Колосов Михаил Иванович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 8 (499) 975 40 39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почта:</a:t>
          </a:r>
          <a:r>
            <a:rPr lang="en-US" sz="1100">
              <a:effectLst/>
              <a:latin typeface="+mn-lt"/>
              <a:ea typeface="+mn-ea"/>
              <a:cs typeface="+mn-cs"/>
            </a:rPr>
            <a:t>m.kolosov@mcx.gov.ru</a:t>
          </a:r>
          <a:endParaRPr lang="ru-RU" sz="1050">
            <a:effectLst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80933</xdr:colOff>
      <xdr:row>0</xdr:row>
      <xdr:rowOff>0</xdr:rowOff>
    </xdr:from>
    <xdr:to>
      <xdr:col>11</xdr:col>
      <xdr:colOff>92138</xdr:colOff>
      <xdr:row>6</xdr:row>
      <xdr:rowOff>154142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07387B9-21FF-49EF-AA33-496E3619FA40}"/>
            </a:ext>
          </a:extLst>
        </xdr:cNvPr>
        <xdr:cNvSpPr txBox="1">
          <a:spLocks noChangeArrowheads="1"/>
        </xdr:cNvSpPr>
      </xdr:nvSpPr>
      <xdr:spPr bwMode="auto">
        <a:xfrm>
          <a:off x="8403666" y="0"/>
          <a:ext cx="3059205" cy="262640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100">
              <a:effectLst/>
              <a:latin typeface="+mn-lt"/>
              <a:ea typeface="+mn-ea"/>
              <a:cs typeface="+mn-cs"/>
            </a:rPr>
            <a:t>Консультации по заполнению и 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методическое сопровождение формы: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-картофель и овощи открытого грунта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Сивак Екатерина Дмитриевна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тел.: 8 (495) 607-46-43</a:t>
          </a:r>
          <a:endParaRPr lang="ru-RU">
            <a:effectLst/>
          </a:endParaRPr>
        </a:p>
        <a:p>
          <a:r>
            <a:rPr lang="en-US" sz="1100">
              <a:effectLst/>
              <a:latin typeface="+mn-lt"/>
              <a:ea typeface="+mn-ea"/>
              <a:cs typeface="+mn-cs"/>
            </a:rPr>
            <a:t>e.sivak@mcx.gov.ru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-овощи защищенного грунта (включая зимние теплицы)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Билибина Наталья Александровна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</a:t>
          </a:r>
          <a:r>
            <a:rPr lang="ru-RU" sz="1100" baseline="0">
              <a:effectLst/>
              <a:latin typeface="+mn-lt"/>
              <a:ea typeface="+mn-ea"/>
              <a:cs typeface="+mn-cs"/>
            </a:rPr>
            <a:t> 8 (495) 607 88 55</a:t>
          </a:r>
          <a:endParaRPr lang="ru-RU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почта: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n.bilibina@mcx.gov.ru</a:t>
          </a:r>
          <a:endParaRPr lang="ru-RU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-плоды и ягоды 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Колосов Михаил Иванович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 8 (499) 975 40 39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почта:</a:t>
          </a:r>
          <a:r>
            <a:rPr lang="en-US" sz="1100">
              <a:effectLst/>
              <a:latin typeface="+mn-lt"/>
              <a:ea typeface="+mn-ea"/>
              <a:cs typeface="+mn-cs"/>
            </a:rPr>
            <a:t>m.kolosov@mcx.gov.ru</a:t>
          </a:r>
          <a:endParaRPr lang="ru-RU">
            <a:effectLst/>
          </a:endParaRPr>
        </a:p>
      </xdr:txBody>
    </xdr:sp>
    <xdr:clientData fPrintsWithSheet="0"/>
  </xdr:twoCellAnchor>
  <xdr:twoCellAnchor>
    <xdr:from>
      <xdr:col>0</xdr:col>
      <xdr:colOff>0</xdr:colOff>
      <xdr:row>40</xdr:row>
      <xdr:rowOff>91392</xdr:rowOff>
    </xdr:from>
    <xdr:to>
      <xdr:col>5</xdr:col>
      <xdr:colOff>1032933</xdr:colOff>
      <xdr:row>53</xdr:row>
      <xdr:rowOff>115049</xdr:rowOff>
    </xdr:to>
    <xdr:sp macro="" textlink="" fLocksText="0">
      <xdr:nvSpPr>
        <xdr:cNvPr id="3" name="SignatureBlock">
          <a:extLst>
            <a:ext uri="{FF2B5EF4-FFF2-40B4-BE49-F238E27FC236}">
              <a16:creationId xmlns:a16="http://schemas.microsoft.com/office/drawing/2014/main" id="{DEB59867-B12B-4CC0-9B41-B1A4A95D9E76}"/>
            </a:ext>
          </a:extLst>
        </xdr:cNvPr>
        <xdr:cNvSpPr/>
      </xdr:nvSpPr>
      <xdr:spPr>
        <a:xfrm flipH="1">
          <a:off x="0" y="10005859"/>
          <a:ext cx="8509000" cy="23096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организации             ______________________                       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(ФИО)                                             (подпись)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</a:t>
          </a:r>
        </a:p>
        <a:p>
          <a:pPr algn="l"/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___________________        _______________________       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(должность)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(ФИО)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(подпись)</a:t>
          </a: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100855</xdr:colOff>
      <xdr:row>4</xdr:row>
      <xdr:rowOff>268943</xdr:rowOff>
    </xdr:from>
    <xdr:to>
      <xdr:col>5</xdr:col>
      <xdr:colOff>1049866</xdr:colOff>
      <xdr:row>8</xdr:row>
      <xdr:rowOff>296332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B1518E02-E8FD-459B-88E2-6665EB0E4131}"/>
            </a:ext>
          </a:extLst>
        </xdr:cNvPr>
        <xdr:cNvSpPr txBox="1">
          <a:spLocks noChangeArrowheads="1"/>
        </xdr:cNvSpPr>
      </xdr:nvSpPr>
      <xdr:spPr bwMode="auto">
        <a:xfrm>
          <a:off x="6493188" y="1691343"/>
          <a:ext cx="2032745" cy="12973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ru-RU" sz="1100">
              <a:effectLst/>
              <a:latin typeface="+mn-lt"/>
              <a:ea typeface="+mn-ea"/>
              <a:cs typeface="+mn-cs"/>
            </a:rPr>
            <a:t>Консультации по заполнению и </a:t>
          </a:r>
          <a:endParaRPr lang="ru-RU" sz="1050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методическое сопровождение формы:</a:t>
          </a:r>
          <a:endParaRPr lang="ru-RU" sz="1050">
            <a:effectLst/>
          </a:endParaRPr>
        </a:p>
        <a:p>
          <a:r>
            <a:rPr lang="ru-RU" sz="1100" baseline="0">
              <a:effectLst/>
              <a:latin typeface="+mn-lt"/>
              <a:ea typeface="+mn-ea"/>
              <a:cs typeface="+mn-cs"/>
            </a:rPr>
            <a:t>-закладка</a:t>
          </a: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Колосов Михаил Иванович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тел. 8 (499) 975 40 39</a:t>
          </a:r>
          <a:endParaRPr lang="ru-RU">
            <a:effectLst/>
          </a:endParaRPr>
        </a:p>
        <a:p>
          <a:r>
            <a:rPr lang="ru-RU" sz="1100">
              <a:effectLst/>
              <a:latin typeface="+mn-lt"/>
              <a:ea typeface="+mn-ea"/>
              <a:cs typeface="+mn-cs"/>
            </a:rPr>
            <a:t>почта:</a:t>
          </a:r>
          <a:r>
            <a:rPr lang="en-US" sz="1100">
              <a:effectLst/>
              <a:latin typeface="+mn-lt"/>
              <a:ea typeface="+mn-ea"/>
              <a:cs typeface="+mn-cs"/>
            </a:rPr>
            <a:t>m.kolosov@mcx.gov.ru</a:t>
          </a:r>
          <a:endParaRPr lang="ru-RU">
            <a:effectLst/>
          </a:endParaRPr>
        </a:p>
      </xdr:txBody>
    </xdr:sp>
    <xdr:clientData fPrintsWithSheet="0"/>
  </xdr:twoCellAnchor>
  <xdr:twoCellAnchor>
    <xdr:from>
      <xdr:col>0</xdr:col>
      <xdr:colOff>0</xdr:colOff>
      <xdr:row>17</xdr:row>
      <xdr:rowOff>49057</xdr:rowOff>
    </xdr:from>
    <xdr:to>
      <xdr:col>5</xdr:col>
      <xdr:colOff>186266</xdr:colOff>
      <xdr:row>30</xdr:row>
      <xdr:rowOff>72714</xdr:rowOff>
    </xdr:to>
    <xdr:sp macro="" textlink="" fLocksText="0">
      <xdr:nvSpPr>
        <xdr:cNvPr id="3" name="SignatureBlock">
          <a:extLst>
            <a:ext uri="{FF2B5EF4-FFF2-40B4-BE49-F238E27FC236}">
              <a16:creationId xmlns:a16="http://schemas.microsoft.com/office/drawing/2014/main" id="{EE03D236-B265-410F-88B8-661608E067D3}"/>
            </a:ext>
          </a:extLst>
        </xdr:cNvPr>
        <xdr:cNvSpPr/>
      </xdr:nvSpPr>
      <xdr:spPr>
        <a:xfrm flipH="1">
          <a:off x="0" y="5501590"/>
          <a:ext cx="7662333" cy="23096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организации             ______________________                       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 (ФИО)                                             (подпись)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</a:t>
          </a:r>
        </a:p>
        <a:p>
          <a:pPr algn="l"/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___________________        _______________________       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(должность)                                   (ФИО)                               (подпись)</a:t>
          </a: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0C6A-EA51-49E3-ABA4-875144F4719B}">
  <dimension ref="A1:I18"/>
  <sheetViews>
    <sheetView zoomScale="80" zoomScaleNormal="80" workbookViewId="0">
      <selection activeCell="B6" sqref="B6:H6"/>
    </sheetView>
  </sheetViews>
  <sheetFormatPr defaultRowHeight="13.2" x14ac:dyDescent="0.25"/>
  <cols>
    <col min="1" max="8" width="16.88671875" customWidth="1"/>
  </cols>
  <sheetData>
    <row r="1" spans="1:9" ht="31.2" customHeight="1" thickBot="1" x14ac:dyDescent="0.3">
      <c r="A1" s="21" t="e">
        <f>"КОБиП-"&amp;ST_Code&amp; "-" &amp; RIGHT("0" &amp; YEAR(DATE(YEAR(date), MONTH(date), DAY(date) - 7)), 4) &amp; "-" &amp; RIGHT("0" &amp; MONTH(DATE(YEAR(date), MONTH(date), DAY(date) - 7)), 2) &amp; "-" &amp; RIGHT("0" &amp; DAY(DATE(YEAR(date), MONTH(date), DAY(date) - 7)), 2)</f>
        <v>#REF!</v>
      </c>
      <c r="B1" s="107" t="s">
        <v>0</v>
      </c>
      <c r="C1" s="108"/>
      <c r="D1" s="108"/>
      <c r="E1" s="108"/>
      <c r="F1" s="108"/>
      <c r="G1" s="108"/>
      <c r="H1" s="109"/>
    </row>
    <row r="2" spans="1:9" ht="13.8" thickBot="1" x14ac:dyDescent="0.3">
      <c r="A2" s="28" t="s">
        <v>114</v>
      </c>
    </row>
    <row r="3" spans="1:9" ht="15" customHeight="1" thickBot="1" x14ac:dyDescent="0.3">
      <c r="A3" s="42" t="s">
        <v>113</v>
      </c>
      <c r="B3" s="110" t="s">
        <v>1</v>
      </c>
      <c r="C3" s="111"/>
      <c r="D3" s="111"/>
      <c r="E3" s="111"/>
      <c r="F3" s="111"/>
      <c r="G3" s="111"/>
      <c r="H3" s="112"/>
    </row>
    <row r="5" spans="1:9" ht="13.8" thickBot="1" x14ac:dyDescent="0.3">
      <c r="I5" s="1"/>
    </row>
    <row r="6" spans="1:9" ht="61.5" customHeight="1" x14ac:dyDescent="0.25">
      <c r="B6" s="113" t="str">
        <f xml:space="preserve">  "Сведения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"&amp;IFERROR(YEAR('Раздел 1'!D4),"")&amp;" году"</f>
        <v>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 году</v>
      </c>
      <c r="C6" s="114"/>
      <c r="D6" s="114"/>
      <c r="E6" s="114"/>
      <c r="F6" s="114"/>
      <c r="G6" s="114"/>
      <c r="H6" s="115"/>
      <c r="I6" s="2"/>
    </row>
    <row r="7" spans="1:9" ht="18.600000000000001" thickBot="1" x14ac:dyDescent="0.4">
      <c r="B7" s="17"/>
      <c r="C7" s="18"/>
      <c r="D7" s="24" t="s">
        <v>18</v>
      </c>
      <c r="E7" s="22" t="str">
        <f>'Раздел 1'!D4</f>
        <v>${reportDate}</v>
      </c>
      <c r="F7" s="23" t="s">
        <v>2</v>
      </c>
      <c r="G7" s="19"/>
      <c r="H7" s="20"/>
      <c r="I7" s="3"/>
    </row>
    <row r="8" spans="1:9" ht="18" customHeight="1" thickBot="1" x14ac:dyDescent="0.3"/>
    <row r="9" spans="1:9" ht="16.2" thickBot="1" x14ac:dyDescent="0.35">
      <c r="A9" s="116" t="s">
        <v>3</v>
      </c>
      <c r="B9" s="117"/>
      <c r="C9" s="117"/>
      <c r="D9" s="117"/>
      <c r="E9" s="117" t="s">
        <v>4</v>
      </c>
      <c r="F9" s="118"/>
      <c r="H9" s="40" t="s">
        <v>81</v>
      </c>
      <c r="I9" s="38"/>
    </row>
    <row r="10" spans="1:9" ht="34.5" customHeight="1" thickBot="1" x14ac:dyDescent="0.3">
      <c r="A10" s="97" t="s">
        <v>20</v>
      </c>
      <c r="B10" s="98"/>
      <c r="C10" s="98"/>
      <c r="D10" s="99"/>
      <c r="E10" s="100" t="s">
        <v>82</v>
      </c>
      <c r="F10" s="101"/>
      <c r="G10" s="4"/>
      <c r="H10" s="5"/>
    </row>
    <row r="11" spans="1:9" ht="49.5" customHeight="1" thickBot="1" x14ac:dyDescent="0.3">
      <c r="A11" s="104" t="s">
        <v>102</v>
      </c>
      <c r="B11" s="105"/>
      <c r="C11" s="105"/>
      <c r="D11" s="106"/>
      <c r="E11" s="102"/>
      <c r="F11" s="103"/>
      <c r="G11" s="6"/>
      <c r="H11" s="15" t="s">
        <v>85</v>
      </c>
      <c r="I11" s="39"/>
    </row>
    <row r="12" spans="1:9" ht="13.8" thickBot="1" x14ac:dyDescent="0.3">
      <c r="A12" t="s">
        <v>21</v>
      </c>
    </row>
    <row r="13" spans="1:9" ht="16.5" customHeight="1" thickBot="1" x14ac:dyDescent="0.3">
      <c r="A13" s="119" t="s">
        <v>5</v>
      </c>
      <c r="B13" s="120"/>
      <c r="C13" s="120"/>
      <c r="D13" s="121"/>
      <c r="E13" s="122" t="str">
        <f>'Раздел 1'!B4</f>
        <v>${reportSubject}</v>
      </c>
      <c r="F13" s="123"/>
      <c r="G13" s="123"/>
      <c r="H13" s="123"/>
      <c r="I13" s="7"/>
    </row>
    <row r="14" spans="1:9" ht="16.5" customHeight="1" thickBot="1" x14ac:dyDescent="0.3">
      <c r="A14" s="124" t="s">
        <v>6</v>
      </c>
      <c r="B14" s="125"/>
      <c r="C14" s="125"/>
      <c r="D14" s="126"/>
      <c r="E14" s="122"/>
      <c r="F14" s="123"/>
      <c r="G14" s="123"/>
      <c r="H14" s="127"/>
      <c r="I14" s="7"/>
    </row>
    <row r="15" spans="1:9" ht="16.2" thickBot="1" x14ac:dyDescent="0.3">
      <c r="A15" s="128" t="s">
        <v>7</v>
      </c>
      <c r="B15" s="129" t="s">
        <v>8</v>
      </c>
      <c r="C15" s="129"/>
      <c r="D15" s="129"/>
      <c r="E15" s="129"/>
      <c r="F15" s="129"/>
      <c r="G15" s="129"/>
      <c r="H15" s="129"/>
      <c r="I15" s="10"/>
    </row>
    <row r="16" spans="1:9" ht="78.599999999999994" customHeight="1" thickBot="1" x14ac:dyDescent="0.3">
      <c r="A16" s="128"/>
      <c r="B16" s="8" t="s">
        <v>9</v>
      </c>
      <c r="C16" s="8" t="s">
        <v>10</v>
      </c>
      <c r="D16" s="8" t="s">
        <v>11</v>
      </c>
      <c r="E16" s="8" t="s">
        <v>12</v>
      </c>
      <c r="F16" s="8" t="s">
        <v>13</v>
      </c>
      <c r="G16" s="8" t="s">
        <v>14</v>
      </c>
      <c r="H16" s="11"/>
    </row>
    <row r="17" spans="1:8" ht="16.2" thickBot="1" x14ac:dyDescent="0.3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</row>
    <row r="18" spans="1:8" ht="15.75" customHeight="1" thickBot="1" x14ac:dyDescent="0.3">
      <c r="A18" s="12"/>
      <c r="B18" s="13"/>
      <c r="C18" s="13"/>
      <c r="D18" s="25" t="e">
        <f>ST_Code</f>
        <v>#REF!</v>
      </c>
      <c r="E18" s="13"/>
      <c r="F18" s="13"/>
      <c r="G18" s="13"/>
      <c r="H18" s="14"/>
    </row>
  </sheetData>
  <mergeCells count="14">
    <mergeCell ref="A13:D13"/>
    <mergeCell ref="E13:H13"/>
    <mergeCell ref="A14:D14"/>
    <mergeCell ref="E14:H14"/>
    <mergeCell ref="A15:A16"/>
    <mergeCell ref="B15:H15"/>
    <mergeCell ref="A10:D10"/>
    <mergeCell ref="E10:F11"/>
    <mergeCell ref="A11:D11"/>
    <mergeCell ref="B1:H1"/>
    <mergeCell ref="B3:H3"/>
    <mergeCell ref="B6:H6"/>
    <mergeCell ref="A9:D9"/>
    <mergeCell ref="E9:F9"/>
  </mergeCells>
  <dataValidations count="1">
    <dataValidation type="textLength" operator="equal" allowBlank="1" showInputMessage="1" showErrorMessage="1" error="Длинна кода ОКПО должна равняться 7 символам" sqref="B18" xr:uid="{8A9D9E3E-FDDF-4C7B-9AE2-9B59621F9A9E}">
      <formula1>8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E8470-ED5C-4549-8C4F-8A499DACF4D5}">
  <dimension ref="A1:H55"/>
  <sheetViews>
    <sheetView tabSelected="1" zoomScale="90" zoomScaleNormal="90" workbookViewId="0">
      <selection activeCell="B6" sqref="B6"/>
    </sheetView>
  </sheetViews>
  <sheetFormatPr defaultRowHeight="13.2" x14ac:dyDescent="0.25"/>
  <cols>
    <col min="1" max="1" width="7.77734375" customWidth="1"/>
    <col min="2" max="2" width="53.77734375" customWidth="1"/>
    <col min="3" max="6" width="15.77734375" customWidth="1"/>
  </cols>
  <sheetData>
    <row r="1" spans="1:8" ht="30" customHeight="1" x14ac:dyDescent="0.25">
      <c r="A1" s="96"/>
      <c r="B1" s="37"/>
      <c r="C1" s="80" t="str">
        <f>IF(B1="","",1)</f>
        <v/>
      </c>
      <c r="D1" s="27"/>
      <c r="F1" s="41" t="s">
        <v>80</v>
      </c>
    </row>
    <row r="2" spans="1:8" ht="43.5" customHeight="1" x14ac:dyDescent="0.25">
      <c r="A2" s="130" t="str">
        <f xml:space="preserve">  "Сведения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"&amp;IFERROR(YEAR(D4),"")&amp;" году"</f>
        <v>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 году</v>
      </c>
      <c r="B2" s="130"/>
      <c r="C2" s="130"/>
      <c r="D2" s="130"/>
      <c r="E2" s="130"/>
      <c r="F2" s="130"/>
    </row>
    <row r="3" spans="1:8" ht="19.5" customHeight="1" x14ac:dyDescent="0.35">
      <c r="A3" s="16"/>
      <c r="B3" s="16"/>
      <c r="C3" s="16"/>
    </row>
    <row r="4" spans="1:8" ht="19.5" customHeight="1" x14ac:dyDescent="0.25">
      <c r="A4" s="90" t="s">
        <v>227</v>
      </c>
      <c r="B4" s="91" t="s">
        <v>248</v>
      </c>
      <c r="C4" s="92" t="s">
        <v>18</v>
      </c>
      <c r="D4" s="93" t="s">
        <v>249</v>
      </c>
      <c r="E4" s="92" t="s">
        <v>17</v>
      </c>
    </row>
    <row r="5" spans="1:8" ht="21.75" customHeight="1" thickBot="1" x14ac:dyDescent="0.3">
      <c r="A5" s="92"/>
      <c r="B5" s="94" t="s">
        <v>16</v>
      </c>
      <c r="C5" s="92"/>
      <c r="D5" s="94" t="s">
        <v>15</v>
      </c>
      <c r="E5" s="92"/>
    </row>
    <row r="6" spans="1:8" ht="61.95" customHeight="1" thickBot="1" x14ac:dyDescent="0.3">
      <c r="A6" s="64" t="s">
        <v>78</v>
      </c>
      <c r="B6" s="64" t="s">
        <v>35</v>
      </c>
      <c r="C6" s="65" t="s">
        <v>38</v>
      </c>
      <c r="D6" s="64" t="s">
        <v>101</v>
      </c>
      <c r="E6" s="66" t="s">
        <v>39</v>
      </c>
      <c r="F6" s="66" t="str">
        <f>"Ожидаемый валовой сбор в "&amp;IFERROR(YEAR(D4),"")&amp;" г. - всего, тонн"</f>
        <v>Ожидаемый валовой сбор в  г. - всего, тонн</v>
      </c>
      <c r="G6" s="30"/>
      <c r="H6" s="30"/>
    </row>
    <row r="7" spans="1:8" ht="15" customHeight="1" thickBot="1" x14ac:dyDescent="0.3">
      <c r="A7" s="26">
        <v>1</v>
      </c>
      <c r="B7" s="15">
        <v>2</v>
      </c>
      <c r="C7" s="29">
        <v>3</v>
      </c>
      <c r="D7" s="31">
        <v>4</v>
      </c>
      <c r="E7" s="31">
        <v>5</v>
      </c>
      <c r="F7" s="32">
        <v>6</v>
      </c>
    </row>
    <row r="8" spans="1:8" ht="15.6" x14ac:dyDescent="0.25">
      <c r="A8" s="58" t="s">
        <v>41</v>
      </c>
      <c r="B8" s="33" t="s">
        <v>36</v>
      </c>
      <c r="C8" s="45" t="s">
        <v>115</v>
      </c>
      <c r="D8" s="46" t="s">
        <v>116</v>
      </c>
      <c r="E8" s="47" t="s">
        <v>117</v>
      </c>
      <c r="F8" s="48" t="s">
        <v>118</v>
      </c>
    </row>
    <row r="9" spans="1:8" ht="15.6" x14ac:dyDescent="0.3">
      <c r="A9" s="59" t="s">
        <v>42</v>
      </c>
      <c r="B9" s="34" t="s">
        <v>56</v>
      </c>
      <c r="C9" s="44" t="s">
        <v>119</v>
      </c>
      <c r="D9" s="44" t="s">
        <v>120</v>
      </c>
      <c r="E9" s="44" t="s">
        <v>121</v>
      </c>
      <c r="F9" s="55" t="s">
        <v>122</v>
      </c>
    </row>
    <row r="10" spans="1:8" ht="15.6" x14ac:dyDescent="0.3">
      <c r="A10" s="59" t="s">
        <v>43</v>
      </c>
      <c r="B10" s="34" t="s">
        <v>57</v>
      </c>
      <c r="C10" s="44" t="s">
        <v>123</v>
      </c>
      <c r="D10" s="44" t="s">
        <v>124</v>
      </c>
      <c r="E10" s="44" t="s">
        <v>125</v>
      </c>
      <c r="F10" s="55" t="s">
        <v>126</v>
      </c>
    </row>
    <row r="11" spans="1:8" ht="15.6" x14ac:dyDescent="0.25">
      <c r="A11" s="59" t="s">
        <v>44</v>
      </c>
      <c r="B11" s="43" t="s">
        <v>58</v>
      </c>
      <c r="C11" s="44" t="s">
        <v>127</v>
      </c>
      <c r="D11" s="44" t="s">
        <v>128</v>
      </c>
      <c r="E11" s="44" t="s">
        <v>129</v>
      </c>
      <c r="F11" s="55" t="s">
        <v>130</v>
      </c>
    </row>
    <row r="12" spans="1:8" ht="15.6" x14ac:dyDescent="0.25">
      <c r="A12" s="59" t="s">
        <v>45</v>
      </c>
      <c r="B12" s="43" t="s">
        <v>59</v>
      </c>
      <c r="C12" s="49" t="s">
        <v>131</v>
      </c>
      <c r="D12" s="50" t="s">
        <v>132</v>
      </c>
      <c r="E12" s="51" t="s">
        <v>133</v>
      </c>
      <c r="F12" s="52" t="s">
        <v>134</v>
      </c>
    </row>
    <row r="13" spans="1:8" ht="15.6" x14ac:dyDescent="0.25">
      <c r="A13" s="59" t="s">
        <v>46</v>
      </c>
      <c r="B13" s="43" t="s">
        <v>60</v>
      </c>
      <c r="C13" s="49" t="s">
        <v>135</v>
      </c>
      <c r="D13" s="50" t="s">
        <v>136</v>
      </c>
      <c r="E13" s="51" t="s">
        <v>137</v>
      </c>
      <c r="F13" s="52" t="s">
        <v>138</v>
      </c>
    </row>
    <row r="14" spans="1:8" ht="15.6" x14ac:dyDescent="0.25">
      <c r="A14" s="59" t="s">
        <v>47</v>
      </c>
      <c r="B14" s="43" t="s">
        <v>61</v>
      </c>
      <c r="C14" s="49" t="s">
        <v>139</v>
      </c>
      <c r="D14" s="50" t="s">
        <v>140</v>
      </c>
      <c r="E14" s="51" t="s">
        <v>141</v>
      </c>
      <c r="F14" s="52" t="s">
        <v>142</v>
      </c>
    </row>
    <row r="15" spans="1:8" ht="15.6" x14ac:dyDescent="0.25">
      <c r="A15" s="59" t="s">
        <v>48</v>
      </c>
      <c r="B15" s="43" t="s">
        <v>62</v>
      </c>
      <c r="C15" s="49" t="s">
        <v>143</v>
      </c>
      <c r="D15" s="50" t="s">
        <v>144</v>
      </c>
      <c r="E15" s="51" t="s">
        <v>145</v>
      </c>
      <c r="F15" s="52" t="s">
        <v>146</v>
      </c>
    </row>
    <row r="16" spans="1:8" ht="15.6" x14ac:dyDescent="0.25">
      <c r="A16" s="59" t="s">
        <v>53</v>
      </c>
      <c r="B16" s="43" t="s">
        <v>63</v>
      </c>
      <c r="C16" s="49" t="s">
        <v>147</v>
      </c>
      <c r="D16" s="50" t="s">
        <v>148</v>
      </c>
      <c r="E16" s="51" t="s">
        <v>149</v>
      </c>
      <c r="F16" s="52" t="s">
        <v>150</v>
      </c>
    </row>
    <row r="17" spans="1:6" ht="15.6" x14ac:dyDescent="0.25">
      <c r="A17" s="59" t="s">
        <v>22</v>
      </c>
      <c r="B17" s="43" t="s">
        <v>64</v>
      </c>
      <c r="C17" s="49" t="s">
        <v>151</v>
      </c>
      <c r="D17" s="50" t="s">
        <v>152</v>
      </c>
      <c r="E17" s="51" t="s">
        <v>153</v>
      </c>
      <c r="F17" s="52" t="s">
        <v>154</v>
      </c>
    </row>
    <row r="18" spans="1:6" ht="15.6" x14ac:dyDescent="0.25">
      <c r="A18" s="59" t="s">
        <v>23</v>
      </c>
      <c r="B18" s="43" t="s">
        <v>65</v>
      </c>
      <c r="C18" s="49" t="s">
        <v>155</v>
      </c>
      <c r="D18" s="50" t="s">
        <v>156</v>
      </c>
      <c r="E18" s="51" t="s">
        <v>157</v>
      </c>
      <c r="F18" s="52" t="s">
        <v>158</v>
      </c>
    </row>
    <row r="19" spans="1:6" ht="15.6" x14ac:dyDescent="0.25">
      <c r="A19" s="59" t="s">
        <v>24</v>
      </c>
      <c r="B19" s="43" t="s">
        <v>66</v>
      </c>
      <c r="C19" s="49" t="s">
        <v>159</v>
      </c>
      <c r="D19" s="50" t="s">
        <v>160</v>
      </c>
      <c r="E19" s="51" t="s">
        <v>161</v>
      </c>
      <c r="F19" s="52" t="s">
        <v>162</v>
      </c>
    </row>
    <row r="20" spans="1:6" ht="15.6" x14ac:dyDescent="0.25">
      <c r="A20" s="59" t="s">
        <v>25</v>
      </c>
      <c r="B20" s="43" t="s">
        <v>67</v>
      </c>
      <c r="C20" s="49" t="s">
        <v>163</v>
      </c>
      <c r="D20" s="50" t="s">
        <v>164</v>
      </c>
      <c r="E20" s="51" t="s">
        <v>165</v>
      </c>
      <c r="F20" s="52" t="s">
        <v>166</v>
      </c>
    </row>
    <row r="21" spans="1:6" ht="15.6" x14ac:dyDescent="0.25">
      <c r="A21" s="59" t="s">
        <v>26</v>
      </c>
      <c r="B21" s="43" t="s">
        <v>68</v>
      </c>
      <c r="C21" s="49" t="s">
        <v>167</v>
      </c>
      <c r="D21" s="50" t="s">
        <v>168</v>
      </c>
      <c r="E21" s="51" t="s">
        <v>169</v>
      </c>
      <c r="F21" s="52" t="s">
        <v>170</v>
      </c>
    </row>
    <row r="22" spans="1:6" ht="15.6" x14ac:dyDescent="0.25">
      <c r="A22" s="59" t="s">
        <v>27</v>
      </c>
      <c r="B22" s="43" t="s">
        <v>69</v>
      </c>
      <c r="C22" s="49" t="s">
        <v>171</v>
      </c>
      <c r="D22" s="50" t="s">
        <v>172</v>
      </c>
      <c r="E22" s="51" t="s">
        <v>173</v>
      </c>
      <c r="F22" s="52" t="s">
        <v>174</v>
      </c>
    </row>
    <row r="23" spans="1:6" ht="15.6" x14ac:dyDescent="0.25">
      <c r="A23" s="59" t="s">
        <v>28</v>
      </c>
      <c r="B23" s="43" t="s">
        <v>84</v>
      </c>
      <c r="C23" s="44" t="s">
        <v>40</v>
      </c>
      <c r="D23" s="44" t="s">
        <v>40</v>
      </c>
      <c r="E23" s="56" t="s">
        <v>175</v>
      </c>
      <c r="F23" s="57" t="s">
        <v>176</v>
      </c>
    </row>
    <row r="24" spans="1:6" ht="15.6" x14ac:dyDescent="0.25">
      <c r="A24" s="59" t="s">
        <v>29</v>
      </c>
      <c r="B24" s="43" t="s">
        <v>70</v>
      </c>
      <c r="C24" s="44" t="s">
        <v>40</v>
      </c>
      <c r="D24" s="44" t="s">
        <v>40</v>
      </c>
      <c r="E24" s="51" t="s">
        <v>177</v>
      </c>
      <c r="F24" s="52" t="s">
        <v>178</v>
      </c>
    </row>
    <row r="25" spans="1:6" ht="15.6" x14ac:dyDescent="0.25">
      <c r="A25" s="59" t="s">
        <v>30</v>
      </c>
      <c r="B25" s="43" t="s">
        <v>71</v>
      </c>
      <c r="C25" s="44" t="s">
        <v>40</v>
      </c>
      <c r="D25" s="44" t="s">
        <v>40</v>
      </c>
      <c r="E25" s="51" t="s">
        <v>179</v>
      </c>
      <c r="F25" s="52" t="s">
        <v>180</v>
      </c>
    </row>
    <row r="26" spans="1:6" ht="15.6" x14ac:dyDescent="0.25">
      <c r="A26" s="59" t="s">
        <v>31</v>
      </c>
      <c r="B26" s="43" t="s">
        <v>72</v>
      </c>
      <c r="C26" s="44" t="s">
        <v>40</v>
      </c>
      <c r="D26" s="44" t="s">
        <v>40</v>
      </c>
      <c r="E26" s="51" t="s">
        <v>181</v>
      </c>
      <c r="F26" s="52" t="s">
        <v>182</v>
      </c>
    </row>
    <row r="27" spans="1:6" ht="15.6" x14ac:dyDescent="0.25">
      <c r="A27" s="59" t="s">
        <v>32</v>
      </c>
      <c r="B27" s="43" t="s">
        <v>91</v>
      </c>
      <c r="C27" s="44" t="s">
        <v>40</v>
      </c>
      <c r="D27" s="44" t="s">
        <v>40</v>
      </c>
      <c r="E27" s="56" t="s">
        <v>183</v>
      </c>
      <c r="F27" s="57" t="s">
        <v>184</v>
      </c>
    </row>
    <row r="28" spans="1:6" ht="15.6" x14ac:dyDescent="0.25">
      <c r="A28" s="59" t="s">
        <v>33</v>
      </c>
      <c r="B28" s="43" t="s">
        <v>86</v>
      </c>
      <c r="C28" s="44" t="s">
        <v>40</v>
      </c>
      <c r="D28" s="44" t="s">
        <v>40</v>
      </c>
      <c r="E28" s="51" t="s">
        <v>185</v>
      </c>
      <c r="F28" s="52" t="s">
        <v>186</v>
      </c>
    </row>
    <row r="29" spans="1:6" ht="15.6" x14ac:dyDescent="0.25">
      <c r="A29" s="59" t="s">
        <v>49</v>
      </c>
      <c r="B29" s="43" t="s">
        <v>71</v>
      </c>
      <c r="C29" s="44" t="s">
        <v>40</v>
      </c>
      <c r="D29" s="44" t="s">
        <v>40</v>
      </c>
      <c r="E29" s="51" t="s">
        <v>187</v>
      </c>
      <c r="F29" s="52" t="s">
        <v>188</v>
      </c>
    </row>
    <row r="30" spans="1:6" ht="15.6" x14ac:dyDescent="0.25">
      <c r="A30" s="59" t="s">
        <v>50</v>
      </c>
      <c r="B30" s="43" t="s">
        <v>72</v>
      </c>
      <c r="C30" s="44" t="s">
        <v>40</v>
      </c>
      <c r="D30" s="44" t="s">
        <v>40</v>
      </c>
      <c r="E30" s="51" t="s">
        <v>189</v>
      </c>
      <c r="F30" s="52" t="s">
        <v>190</v>
      </c>
    </row>
    <row r="31" spans="1:6" ht="16.2" thickBot="1" x14ac:dyDescent="0.3">
      <c r="A31" s="59" t="s">
        <v>51</v>
      </c>
      <c r="B31" s="43" t="s">
        <v>37</v>
      </c>
      <c r="C31" s="49" t="s">
        <v>193</v>
      </c>
      <c r="D31" s="54" t="s">
        <v>194</v>
      </c>
      <c r="E31" s="51" t="s">
        <v>191</v>
      </c>
      <c r="F31" s="52" t="s">
        <v>192</v>
      </c>
    </row>
    <row r="32" spans="1:6" ht="61.95" customHeight="1" thickBot="1" x14ac:dyDescent="0.3">
      <c r="A32" s="64" t="s">
        <v>78</v>
      </c>
      <c r="B32" s="64" t="s">
        <v>35</v>
      </c>
      <c r="C32" s="65" t="s">
        <v>100</v>
      </c>
      <c r="D32" s="64" t="s">
        <v>101</v>
      </c>
      <c r="E32" s="66" t="s">
        <v>39</v>
      </c>
      <c r="F32" s="66" t="str">
        <f>"Ожидаемый валовой сбор в "&amp;IFERROR(YEAR(D4),"")&amp;" г. - всего, тонн"</f>
        <v>Ожидаемый валовой сбор в  г. - всего, тонн</v>
      </c>
    </row>
    <row r="33" spans="1:6" ht="31.2" x14ac:dyDescent="0.25">
      <c r="A33" s="59" t="s">
        <v>103</v>
      </c>
      <c r="B33" s="35" t="s">
        <v>110</v>
      </c>
      <c r="C33" s="75" t="s">
        <v>195</v>
      </c>
      <c r="D33" s="75" t="s">
        <v>196</v>
      </c>
      <c r="E33" s="75" t="s">
        <v>197</v>
      </c>
      <c r="F33" s="76" t="s">
        <v>198</v>
      </c>
    </row>
    <row r="34" spans="1:6" ht="15.6" x14ac:dyDescent="0.25">
      <c r="A34" s="59" t="s">
        <v>52</v>
      </c>
      <c r="B34" s="35" t="s">
        <v>73</v>
      </c>
      <c r="C34" s="53" t="s">
        <v>199</v>
      </c>
      <c r="D34" s="54" t="s">
        <v>200</v>
      </c>
      <c r="E34" s="51" t="s">
        <v>201</v>
      </c>
      <c r="F34" s="52" t="s">
        <v>202</v>
      </c>
    </row>
    <row r="35" spans="1:6" ht="15.6" x14ac:dyDescent="0.25">
      <c r="A35" s="59" t="s">
        <v>54</v>
      </c>
      <c r="B35" s="35" t="s">
        <v>74</v>
      </c>
      <c r="C35" s="53" t="s">
        <v>203</v>
      </c>
      <c r="D35" s="54" t="s">
        <v>204</v>
      </c>
      <c r="E35" s="51" t="s">
        <v>205</v>
      </c>
      <c r="F35" s="52" t="s">
        <v>206</v>
      </c>
    </row>
    <row r="36" spans="1:6" ht="15.6" x14ac:dyDescent="0.25">
      <c r="A36" s="59" t="s">
        <v>55</v>
      </c>
      <c r="B36" s="35" t="s">
        <v>108</v>
      </c>
      <c r="C36" s="53" t="s">
        <v>207</v>
      </c>
      <c r="D36" s="54" t="s">
        <v>208</v>
      </c>
      <c r="E36" s="51" t="s">
        <v>209</v>
      </c>
      <c r="F36" s="52" t="s">
        <v>210</v>
      </c>
    </row>
    <row r="37" spans="1:6" ht="15.6" x14ac:dyDescent="0.25">
      <c r="A37" s="59" t="s">
        <v>87</v>
      </c>
      <c r="B37" s="35" t="s">
        <v>109</v>
      </c>
      <c r="C37" s="53" t="s">
        <v>211</v>
      </c>
      <c r="D37" s="54" t="s">
        <v>212</v>
      </c>
      <c r="E37" s="51" t="s">
        <v>213</v>
      </c>
      <c r="F37" s="52" t="s">
        <v>214</v>
      </c>
    </row>
    <row r="38" spans="1:6" ht="15.6" x14ac:dyDescent="0.25">
      <c r="A38" s="59" t="s">
        <v>88</v>
      </c>
      <c r="B38" s="35" t="s">
        <v>75</v>
      </c>
      <c r="C38" s="53" t="s">
        <v>215</v>
      </c>
      <c r="D38" s="54" t="s">
        <v>216</v>
      </c>
      <c r="E38" s="51" t="s">
        <v>217</v>
      </c>
      <c r="F38" s="52" t="s">
        <v>218</v>
      </c>
    </row>
    <row r="39" spans="1:6" ht="15.6" x14ac:dyDescent="0.25">
      <c r="A39" s="59" t="s">
        <v>89</v>
      </c>
      <c r="B39" s="35" t="s">
        <v>76</v>
      </c>
      <c r="C39" s="49" t="s">
        <v>219</v>
      </c>
      <c r="D39" s="54" t="s">
        <v>220</v>
      </c>
      <c r="E39" s="51" t="s">
        <v>221</v>
      </c>
      <c r="F39" s="52" t="s">
        <v>222</v>
      </c>
    </row>
    <row r="40" spans="1:6" ht="16.2" thickBot="1" x14ac:dyDescent="0.3">
      <c r="A40" s="62" t="s">
        <v>90</v>
      </c>
      <c r="B40" s="70" t="s">
        <v>77</v>
      </c>
      <c r="C40" s="71" t="s">
        <v>223</v>
      </c>
      <c r="D40" s="72" t="s">
        <v>224</v>
      </c>
      <c r="E40" s="73" t="s">
        <v>225</v>
      </c>
      <c r="F40" s="74" t="s">
        <v>226</v>
      </c>
    </row>
    <row r="41" spans="1:6" ht="20.25" customHeight="1" x14ac:dyDescent="0.25">
      <c r="A41">
        <v>-1</v>
      </c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</sheetData>
  <mergeCells count="1">
    <mergeCell ref="A2:F2"/>
  </mergeCells>
  <phoneticPr fontId="3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2DBF-C1AB-4B5B-A171-BF8A9BD36FC8}">
  <dimension ref="A1:K18"/>
  <sheetViews>
    <sheetView zoomScale="90" zoomScaleNormal="90" workbookViewId="0">
      <selection activeCell="B6" sqref="B6"/>
    </sheetView>
  </sheetViews>
  <sheetFormatPr defaultRowHeight="13.2" x14ac:dyDescent="0.25"/>
  <cols>
    <col min="1" max="1" width="7.77734375" customWidth="1"/>
    <col min="2" max="2" width="53.77734375" customWidth="1"/>
    <col min="3" max="6" width="15.77734375" customWidth="1"/>
  </cols>
  <sheetData>
    <row r="1" spans="1:11" ht="30" customHeight="1" x14ac:dyDescent="0.25">
      <c r="B1" s="37"/>
      <c r="C1" s="81"/>
      <c r="E1" s="27"/>
      <c r="F1" s="41" t="s">
        <v>80</v>
      </c>
    </row>
    <row r="2" spans="1:11" ht="43.5" customHeight="1" x14ac:dyDescent="0.25">
      <c r="A2" s="130" t="str">
        <f xml:space="preserve">  "Сведения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"&amp;IFERROR(YEAR('Раздел 1'!D4),"")&amp;" году"</f>
        <v>Сведения о ходе уборки урожая, закладке на хранение и реализации картофеля, овощебахчевых и плодово-ягодных культур в сельскохозяйственных организациях, КФХ и ИП Россйской Федерации в  году</v>
      </c>
      <c r="B2" s="130"/>
      <c r="C2" s="130"/>
      <c r="D2" s="130"/>
      <c r="E2" s="130"/>
      <c r="F2" s="130"/>
      <c r="G2" s="95"/>
      <c r="H2" s="95"/>
      <c r="I2" s="95"/>
    </row>
    <row r="3" spans="1:11" ht="19.5" customHeight="1" x14ac:dyDescent="0.35">
      <c r="A3" s="16"/>
      <c r="B3" s="16"/>
      <c r="C3" s="16"/>
      <c r="D3" s="16"/>
    </row>
    <row r="4" spans="1:11" ht="19.5" customHeight="1" x14ac:dyDescent="0.25">
      <c r="A4" s="90" t="s">
        <v>227</v>
      </c>
      <c r="B4" s="91" t="str">
        <f>'Раздел 1'!B4</f>
        <v>${reportSubject}</v>
      </c>
      <c r="C4" s="92" t="s">
        <v>18</v>
      </c>
      <c r="D4" s="93" t="str">
        <f>'Раздел 1'!D4</f>
        <v>${reportDate}</v>
      </c>
      <c r="E4" s="92" t="s">
        <v>17</v>
      </c>
    </row>
    <row r="5" spans="1:11" ht="21.75" customHeight="1" thickBot="1" x14ac:dyDescent="0.3">
      <c r="A5" s="92"/>
      <c r="B5" s="94" t="s">
        <v>16</v>
      </c>
      <c r="C5" s="92"/>
      <c r="D5" s="94" t="s">
        <v>15</v>
      </c>
      <c r="F5" s="92"/>
    </row>
    <row r="6" spans="1:11" ht="31.8" thickBot="1" x14ac:dyDescent="0.3">
      <c r="A6" s="64" t="s">
        <v>78</v>
      </c>
      <c r="B6" s="67" t="s">
        <v>35</v>
      </c>
      <c r="C6" s="68" t="s">
        <v>106</v>
      </c>
      <c r="D6" s="69" t="s">
        <v>107</v>
      </c>
      <c r="J6" s="30"/>
      <c r="K6" s="30"/>
    </row>
    <row r="7" spans="1:11" ht="15" customHeight="1" thickBot="1" x14ac:dyDescent="0.3">
      <c r="A7" s="26">
        <v>1</v>
      </c>
      <c r="B7" s="15">
        <v>2</v>
      </c>
      <c r="C7" s="61">
        <v>3</v>
      </c>
      <c r="D7" s="32">
        <v>4</v>
      </c>
    </row>
    <row r="8" spans="1:11" ht="31.2" x14ac:dyDescent="0.25">
      <c r="A8" s="58" t="s">
        <v>41</v>
      </c>
      <c r="B8" s="63" t="s">
        <v>104</v>
      </c>
      <c r="C8" s="82" t="s">
        <v>228</v>
      </c>
      <c r="D8" s="83" t="s">
        <v>229</v>
      </c>
    </row>
    <row r="9" spans="1:11" ht="46.8" x14ac:dyDescent="0.25">
      <c r="A9" s="59" t="s">
        <v>42</v>
      </c>
      <c r="B9" s="60" t="s">
        <v>92</v>
      </c>
      <c r="C9" s="77" t="s">
        <v>230</v>
      </c>
      <c r="D9" s="52" t="s">
        <v>231</v>
      </c>
    </row>
    <row r="10" spans="1:11" ht="46.8" x14ac:dyDescent="0.25">
      <c r="A10" s="59" t="s">
        <v>43</v>
      </c>
      <c r="B10" s="60" t="s">
        <v>93</v>
      </c>
      <c r="C10" s="77" t="s">
        <v>232</v>
      </c>
      <c r="D10" s="52" t="s">
        <v>233</v>
      </c>
    </row>
    <row r="11" spans="1:11" ht="15.6" x14ac:dyDescent="0.25">
      <c r="A11" s="59" t="s">
        <v>44</v>
      </c>
      <c r="B11" s="43" t="s">
        <v>94</v>
      </c>
      <c r="C11" s="77" t="s">
        <v>234</v>
      </c>
      <c r="D11" s="52" t="s">
        <v>235</v>
      </c>
    </row>
    <row r="12" spans="1:11" ht="15.6" x14ac:dyDescent="0.25">
      <c r="A12" s="59" t="s">
        <v>45</v>
      </c>
      <c r="B12" s="43" t="s">
        <v>95</v>
      </c>
      <c r="C12" s="77" t="s">
        <v>236</v>
      </c>
      <c r="D12" s="52" t="s">
        <v>237</v>
      </c>
    </row>
    <row r="13" spans="1:11" ht="15.6" x14ac:dyDescent="0.25">
      <c r="A13" s="59" t="s">
        <v>46</v>
      </c>
      <c r="B13" s="43" t="s">
        <v>96</v>
      </c>
      <c r="C13" s="77" t="s">
        <v>238</v>
      </c>
      <c r="D13" s="52" t="s">
        <v>239</v>
      </c>
    </row>
    <row r="14" spans="1:11" ht="15.6" x14ac:dyDescent="0.25">
      <c r="A14" s="59" t="s">
        <v>47</v>
      </c>
      <c r="B14" s="43" t="s">
        <v>97</v>
      </c>
      <c r="C14" s="77" t="s">
        <v>240</v>
      </c>
      <c r="D14" s="52" t="s">
        <v>241</v>
      </c>
    </row>
    <row r="15" spans="1:11" ht="15.6" x14ac:dyDescent="0.25">
      <c r="A15" s="59" t="s">
        <v>48</v>
      </c>
      <c r="B15" s="43" t="s">
        <v>98</v>
      </c>
      <c r="C15" s="77" t="s">
        <v>242</v>
      </c>
      <c r="D15" s="52" t="s">
        <v>243</v>
      </c>
    </row>
    <row r="16" spans="1:11" ht="15.6" x14ac:dyDescent="0.25">
      <c r="A16" s="59" t="s">
        <v>53</v>
      </c>
      <c r="B16" s="35" t="s">
        <v>105</v>
      </c>
      <c r="C16" s="78" t="s">
        <v>244</v>
      </c>
      <c r="D16" s="52" t="s">
        <v>245</v>
      </c>
    </row>
    <row r="17" spans="1:4" ht="31.8" thickBot="1" x14ac:dyDescent="0.3">
      <c r="A17" s="62" t="s">
        <v>22</v>
      </c>
      <c r="B17" s="36" t="s">
        <v>99</v>
      </c>
      <c r="C17" s="79" t="s">
        <v>246</v>
      </c>
      <c r="D17" s="74" t="s">
        <v>247</v>
      </c>
    </row>
    <row r="18" spans="1:4" ht="20.25" customHeight="1" x14ac:dyDescent="0.25">
      <c r="A18">
        <v>-1</v>
      </c>
    </row>
  </sheetData>
  <mergeCells count="1">
    <mergeCell ref="A2:F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7"/>
  <sheetViews>
    <sheetView zoomScaleNormal="100" workbookViewId="0"/>
  </sheetViews>
  <sheetFormatPr defaultRowHeight="13.2" x14ac:dyDescent="0.25"/>
  <cols>
    <col min="1" max="1" width="153" customWidth="1"/>
  </cols>
  <sheetData>
    <row r="1" spans="1:1" ht="17.399999999999999" x14ac:dyDescent="0.25">
      <c r="A1" s="84" t="s">
        <v>19</v>
      </c>
    </row>
    <row r="2" spans="1:1" ht="48.6" x14ac:dyDescent="0.25">
      <c r="A2" s="85" t="s">
        <v>83</v>
      </c>
    </row>
    <row r="3" spans="1:1" ht="46.8" x14ac:dyDescent="0.25">
      <c r="A3" s="86" t="s">
        <v>111</v>
      </c>
    </row>
    <row r="4" spans="1:1" ht="218.4" x14ac:dyDescent="0.3">
      <c r="A4" s="89" t="s">
        <v>112</v>
      </c>
    </row>
    <row r="5" spans="1:1" ht="15.6" x14ac:dyDescent="0.25">
      <c r="A5" s="88" t="s">
        <v>79</v>
      </c>
    </row>
    <row r="7" spans="1:1" ht="15.6" x14ac:dyDescent="0.3">
      <c r="A7" s="87" t="s">
        <v>34</v>
      </c>
    </row>
  </sheetData>
  <sheetProtection algorithmName="SHA-512" hashValue="ms+HRubGQtik9a+mwPVbYk/iBw7CyW1kGcizcF/LoBF9fe8wmJknGHY80jcjjxRlXpy2prdsZSbiiiV0GF98Ww==" saltValue="HmnO3wN7xkYH2mFuPMflew==" spinCount="100000" sheet="1" scenarios="1"/>
  <phoneticPr fontId="0" type="noConversion"/>
  <pageMargins left="0.74803149606299213" right="0.74803149606299213" top="0.69" bottom="0.59" header="0.72" footer="0.59"/>
  <pageSetup paperSize="9" scale="9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</vt:lpstr>
      <vt:lpstr>Раздел 1</vt:lpstr>
      <vt:lpstr>Раздел 2</vt:lpstr>
      <vt:lpstr>Инструкция</vt:lpstr>
      <vt:lpstr>Инструкция!Print_Area1</vt:lpstr>
    </vt:vector>
  </TitlesOfParts>
  <Company>agrosys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s.subbotina</dc:creator>
  <cp:lastModifiedBy>hdStr</cp:lastModifiedBy>
  <cp:lastPrinted>2023-08-14T07:27:39Z</cp:lastPrinted>
  <dcterms:created xsi:type="dcterms:W3CDTF">2008-03-11T09:59:05Z</dcterms:created>
  <dcterms:modified xsi:type="dcterms:W3CDTF">2024-06-25T15:52:03Z</dcterms:modified>
</cp:coreProperties>
</file>