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mass\jobs\reports\techReport\"/>
    </mc:Choice>
  </mc:AlternateContent>
  <xr:revisionPtr revIDLastSave="0" documentId="13_ncr:1_{5D2A2749-AB9C-4976-BC66-4C6247CF0F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ЗУК" sheetId="12" r:id="rId1"/>
    <sheet name="КУК" sheetId="1" r:id="rId2"/>
    <sheet name="Гусенич. общ." sheetId="13" r:id="rId3"/>
    <sheet name="Гусенич. спец." sheetId="14" r:id="rId4"/>
    <sheet name="Колес. общ." sheetId="15" r:id="rId5"/>
    <sheet name="Колес. спец." sheetId="16" r:id="rId6"/>
    <sheet name="Итоги" sheetId="10" r:id="rId7"/>
  </sheets>
  <definedNames>
    <definedName name="_xlnm._FilterDatabase" localSheetId="2" hidden="1">'Гусенич. общ.'!$A$5:$BV$6</definedName>
    <definedName name="_xlnm._FilterDatabase" localSheetId="3" hidden="1">'Гусенич. спец.'!$A$5:$BV$6</definedName>
    <definedName name="_xlnm._FilterDatabase" localSheetId="0" hidden="1">ЗУК!$A$5:$BV$6</definedName>
    <definedName name="_xlnm._FilterDatabase" localSheetId="6" hidden="1">Итоги!$A$3:$C$41</definedName>
    <definedName name="_xlnm._FilterDatabase" localSheetId="4" hidden="1">'Колес. общ.'!$A$5:$BV$6</definedName>
    <definedName name="_xlnm._FilterDatabase" localSheetId="5" hidden="1">'Колес. спец.'!$A$5:$BV$6</definedName>
    <definedName name="_xlnm._FilterDatabase" localSheetId="1" hidden="1">КУК!$A$5:$BV$6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0" l="1"/>
  <c r="C4" i="10"/>
  <c r="D4" i="10"/>
  <c r="E4" i="10"/>
  <c r="F4" i="10"/>
  <c r="G4" i="10"/>
  <c r="I4" i="10"/>
  <c r="J4" i="10"/>
  <c r="K4" i="10"/>
  <c r="L4" i="10"/>
  <c r="M4" i="10"/>
  <c r="N4" i="10"/>
  <c r="B5" i="10"/>
  <c r="C5" i="10"/>
  <c r="D5" i="10"/>
  <c r="E5" i="10"/>
  <c r="F5" i="10"/>
  <c r="G5" i="10"/>
  <c r="I5" i="10"/>
  <c r="J5" i="10"/>
  <c r="K5" i="10"/>
  <c r="L5" i="10"/>
  <c r="M5" i="10"/>
  <c r="N5" i="10"/>
  <c r="B6" i="10"/>
  <c r="C6" i="10"/>
  <c r="D6" i="10"/>
  <c r="E6" i="10"/>
  <c r="F6" i="10"/>
  <c r="G6" i="10"/>
  <c r="I6" i="10"/>
  <c r="J6" i="10"/>
  <c r="K6" i="10"/>
  <c r="L6" i="10"/>
  <c r="M6" i="10"/>
  <c r="N6" i="10"/>
  <c r="B7" i="10"/>
  <c r="C7" i="10"/>
  <c r="D7" i="10"/>
  <c r="E7" i="10"/>
  <c r="F7" i="10"/>
  <c r="G7" i="10"/>
  <c r="I7" i="10"/>
  <c r="J7" i="10"/>
  <c r="K7" i="10"/>
  <c r="L7" i="10"/>
  <c r="M7" i="10"/>
  <c r="N7" i="10"/>
  <c r="B8" i="10"/>
  <c r="C8" i="10"/>
  <c r="D8" i="10"/>
  <c r="E8" i="10"/>
  <c r="F8" i="10"/>
  <c r="G8" i="10"/>
  <c r="I8" i="10"/>
  <c r="J8" i="10"/>
  <c r="K8" i="10"/>
  <c r="L8" i="10"/>
  <c r="M8" i="10"/>
  <c r="N8" i="10"/>
  <c r="B9" i="10"/>
  <c r="C9" i="10"/>
  <c r="D9" i="10"/>
  <c r="E9" i="10"/>
  <c r="F9" i="10"/>
  <c r="G9" i="10"/>
  <c r="I9" i="10"/>
  <c r="J9" i="10"/>
  <c r="K9" i="10"/>
  <c r="L9" i="10"/>
  <c r="M9" i="10"/>
  <c r="N9" i="10"/>
  <c r="B10" i="10"/>
  <c r="C10" i="10"/>
  <c r="D10" i="10"/>
  <c r="E10" i="10"/>
  <c r="F10" i="10"/>
  <c r="G10" i="10"/>
  <c r="I10" i="10"/>
  <c r="J10" i="10"/>
  <c r="K10" i="10"/>
  <c r="L10" i="10"/>
  <c r="M10" i="10"/>
  <c r="N10" i="10"/>
  <c r="B11" i="10"/>
  <c r="C11" i="10"/>
  <c r="D11" i="10"/>
  <c r="E11" i="10"/>
  <c r="F11" i="10"/>
  <c r="G11" i="10"/>
  <c r="I11" i="10"/>
  <c r="J11" i="10"/>
  <c r="K11" i="10"/>
  <c r="L11" i="10"/>
  <c r="M11" i="10"/>
  <c r="N11" i="10"/>
  <c r="B12" i="10"/>
  <c r="C12" i="10"/>
  <c r="D12" i="10"/>
  <c r="E12" i="10"/>
  <c r="F12" i="10"/>
  <c r="G12" i="10"/>
  <c r="I12" i="10"/>
  <c r="J12" i="10"/>
  <c r="K12" i="10"/>
  <c r="L12" i="10"/>
  <c r="M12" i="10"/>
  <c r="N12" i="10"/>
  <c r="B13" i="10"/>
  <c r="C13" i="10"/>
  <c r="D13" i="10"/>
  <c r="E13" i="10"/>
  <c r="F13" i="10"/>
  <c r="G13" i="10"/>
  <c r="I13" i="10"/>
  <c r="J13" i="10"/>
  <c r="K13" i="10"/>
  <c r="L13" i="10"/>
  <c r="M13" i="10"/>
  <c r="N13" i="10"/>
  <c r="B14" i="10"/>
  <c r="C14" i="10"/>
  <c r="D14" i="10"/>
  <c r="E14" i="10"/>
  <c r="F14" i="10"/>
  <c r="G14" i="10"/>
  <c r="I14" i="10"/>
  <c r="J14" i="10"/>
  <c r="K14" i="10"/>
  <c r="L14" i="10"/>
  <c r="M14" i="10"/>
  <c r="N14" i="10"/>
  <c r="B15" i="10"/>
  <c r="C15" i="10"/>
  <c r="D15" i="10"/>
  <c r="E15" i="10"/>
  <c r="F15" i="10"/>
  <c r="G15" i="10"/>
  <c r="I15" i="10"/>
  <c r="J15" i="10"/>
  <c r="K15" i="10"/>
  <c r="L15" i="10"/>
  <c r="M15" i="10"/>
  <c r="N15" i="10"/>
  <c r="B16" i="10"/>
  <c r="C16" i="10"/>
  <c r="D16" i="10"/>
  <c r="E16" i="10"/>
  <c r="F16" i="10"/>
  <c r="G16" i="10"/>
  <c r="I16" i="10"/>
  <c r="J16" i="10"/>
  <c r="K16" i="10"/>
  <c r="L16" i="10"/>
  <c r="M16" i="10"/>
  <c r="N16" i="10"/>
  <c r="B17" i="10"/>
  <c r="C17" i="10"/>
  <c r="D17" i="10"/>
  <c r="E17" i="10"/>
  <c r="F17" i="10"/>
  <c r="G17" i="10"/>
  <c r="I17" i="10"/>
  <c r="J17" i="10"/>
  <c r="K17" i="10"/>
  <c r="L17" i="10"/>
  <c r="M17" i="10"/>
  <c r="N17" i="10"/>
  <c r="B18" i="10"/>
  <c r="C18" i="10"/>
  <c r="D18" i="10"/>
  <c r="E18" i="10"/>
  <c r="F18" i="10"/>
  <c r="G18" i="10"/>
  <c r="I18" i="10"/>
  <c r="J18" i="10"/>
  <c r="K18" i="10"/>
  <c r="L18" i="10"/>
  <c r="M18" i="10"/>
  <c r="N18" i="10"/>
  <c r="B19" i="10"/>
  <c r="C19" i="10"/>
  <c r="D19" i="10"/>
  <c r="E19" i="10"/>
  <c r="F19" i="10"/>
  <c r="G19" i="10"/>
  <c r="I19" i="10"/>
  <c r="J19" i="10"/>
  <c r="K19" i="10"/>
  <c r="L19" i="10"/>
  <c r="M19" i="10"/>
  <c r="N19" i="10"/>
  <c r="B20" i="10"/>
  <c r="C20" i="10"/>
  <c r="D20" i="10"/>
  <c r="E20" i="10"/>
  <c r="F20" i="10"/>
  <c r="G20" i="10"/>
  <c r="I20" i="10"/>
  <c r="J20" i="10"/>
  <c r="K20" i="10"/>
  <c r="L20" i="10"/>
  <c r="M20" i="10"/>
  <c r="N20" i="10"/>
  <c r="B21" i="10"/>
  <c r="C21" i="10"/>
  <c r="D21" i="10"/>
  <c r="E21" i="10"/>
  <c r="F21" i="10"/>
  <c r="G21" i="10"/>
  <c r="I21" i="10"/>
  <c r="J21" i="10"/>
  <c r="K21" i="10"/>
  <c r="L21" i="10"/>
  <c r="M21" i="10"/>
  <c r="N21" i="10"/>
  <c r="B22" i="10"/>
  <c r="C22" i="10"/>
  <c r="D22" i="10"/>
  <c r="E22" i="10"/>
  <c r="F22" i="10"/>
  <c r="G22" i="10"/>
  <c r="I22" i="10"/>
  <c r="J22" i="10"/>
  <c r="K22" i="10"/>
  <c r="L22" i="10"/>
  <c r="M22" i="10"/>
  <c r="N22" i="10"/>
  <c r="B23" i="10"/>
  <c r="C23" i="10"/>
  <c r="D23" i="10"/>
  <c r="E23" i="10"/>
  <c r="F23" i="10"/>
  <c r="G23" i="10"/>
  <c r="I23" i="10"/>
  <c r="J23" i="10"/>
  <c r="K23" i="10"/>
  <c r="L23" i="10"/>
  <c r="M23" i="10"/>
  <c r="N23" i="10"/>
  <c r="B24" i="10"/>
  <c r="C24" i="10"/>
  <c r="D24" i="10"/>
  <c r="E24" i="10"/>
  <c r="F24" i="10"/>
  <c r="G24" i="10"/>
  <c r="I24" i="10"/>
  <c r="J24" i="10"/>
  <c r="K24" i="10"/>
  <c r="L24" i="10"/>
  <c r="M24" i="10"/>
  <c r="N24" i="10"/>
  <c r="B25" i="10"/>
  <c r="C25" i="10"/>
  <c r="D25" i="10"/>
  <c r="E25" i="10"/>
  <c r="F25" i="10"/>
  <c r="G25" i="10"/>
  <c r="I25" i="10"/>
  <c r="J25" i="10"/>
  <c r="K25" i="10"/>
  <c r="L25" i="10"/>
  <c r="M25" i="10"/>
  <c r="N25" i="10"/>
  <c r="B26" i="10"/>
  <c r="C26" i="10"/>
  <c r="D26" i="10"/>
  <c r="E26" i="10"/>
  <c r="F26" i="10"/>
  <c r="G26" i="10"/>
  <c r="I26" i="10"/>
  <c r="J26" i="10"/>
  <c r="K26" i="10"/>
  <c r="L26" i="10"/>
  <c r="M26" i="10"/>
  <c r="N26" i="10"/>
  <c r="B27" i="10"/>
  <c r="C27" i="10"/>
  <c r="D27" i="10"/>
  <c r="E27" i="10"/>
  <c r="F27" i="10"/>
  <c r="G27" i="10"/>
  <c r="I27" i="10"/>
  <c r="J27" i="10"/>
  <c r="K27" i="10"/>
  <c r="L27" i="10"/>
  <c r="M27" i="10"/>
  <c r="N27" i="10"/>
  <c r="B28" i="10"/>
  <c r="C28" i="10"/>
  <c r="D28" i="10"/>
  <c r="E28" i="10"/>
  <c r="F28" i="10"/>
  <c r="G28" i="10"/>
  <c r="I28" i="10"/>
  <c r="J28" i="10"/>
  <c r="K28" i="10"/>
  <c r="L28" i="10"/>
  <c r="M28" i="10"/>
  <c r="N28" i="10"/>
  <c r="B29" i="10"/>
  <c r="C29" i="10"/>
  <c r="D29" i="10"/>
  <c r="E29" i="10"/>
  <c r="F29" i="10"/>
  <c r="G29" i="10"/>
  <c r="I29" i="10"/>
  <c r="J29" i="10"/>
  <c r="K29" i="10"/>
  <c r="L29" i="10"/>
  <c r="M29" i="10"/>
  <c r="N29" i="10"/>
  <c r="B30" i="10"/>
  <c r="C30" i="10"/>
  <c r="D30" i="10"/>
  <c r="E30" i="10"/>
  <c r="F30" i="10"/>
  <c r="G30" i="10"/>
  <c r="I30" i="10"/>
  <c r="J30" i="10"/>
  <c r="K30" i="10"/>
  <c r="L30" i="10"/>
  <c r="M30" i="10"/>
  <c r="N30" i="10"/>
  <c r="B31" i="10"/>
  <c r="C31" i="10"/>
  <c r="D31" i="10"/>
  <c r="E31" i="10"/>
  <c r="F31" i="10"/>
  <c r="G31" i="10"/>
  <c r="I31" i="10"/>
  <c r="J31" i="10"/>
  <c r="K31" i="10"/>
  <c r="L31" i="10"/>
  <c r="M31" i="10"/>
  <c r="N31" i="10"/>
  <c r="B32" i="10"/>
  <c r="C32" i="10"/>
  <c r="D32" i="10"/>
  <c r="E32" i="10"/>
  <c r="F32" i="10"/>
  <c r="G32" i="10"/>
  <c r="I32" i="10"/>
  <c r="J32" i="10"/>
  <c r="K32" i="10"/>
  <c r="L32" i="10"/>
  <c r="M32" i="10"/>
  <c r="N32" i="10"/>
  <c r="B33" i="10"/>
  <c r="C33" i="10"/>
  <c r="D33" i="10"/>
  <c r="E33" i="10"/>
  <c r="F33" i="10"/>
  <c r="G33" i="10"/>
  <c r="I33" i="10"/>
  <c r="J33" i="10"/>
  <c r="K33" i="10"/>
  <c r="L33" i="10"/>
  <c r="M33" i="10"/>
  <c r="N33" i="10"/>
  <c r="B34" i="10"/>
  <c r="C34" i="10"/>
  <c r="D34" i="10"/>
  <c r="E34" i="10"/>
  <c r="F34" i="10"/>
  <c r="G34" i="10"/>
  <c r="I34" i="10"/>
  <c r="J34" i="10"/>
  <c r="K34" i="10"/>
  <c r="L34" i="10"/>
  <c r="M34" i="10"/>
  <c r="N34" i="10"/>
  <c r="B35" i="10"/>
  <c r="C35" i="10"/>
  <c r="D35" i="10"/>
  <c r="E35" i="10"/>
  <c r="F35" i="10"/>
  <c r="G35" i="10"/>
  <c r="I35" i="10"/>
  <c r="J35" i="10"/>
  <c r="K35" i="10"/>
  <c r="L35" i="10"/>
  <c r="M35" i="10"/>
  <c r="N35" i="10"/>
  <c r="B36" i="10"/>
  <c r="C36" i="10"/>
  <c r="D36" i="10"/>
  <c r="E36" i="10"/>
  <c r="F36" i="10"/>
  <c r="G36" i="10"/>
  <c r="I36" i="10"/>
  <c r="J36" i="10"/>
  <c r="K36" i="10"/>
  <c r="L36" i="10"/>
  <c r="M36" i="10"/>
  <c r="N36" i="10"/>
  <c r="B37" i="10"/>
  <c r="C37" i="10"/>
  <c r="D37" i="10"/>
  <c r="E37" i="10"/>
  <c r="F37" i="10"/>
  <c r="G37" i="10"/>
  <c r="I37" i="10"/>
  <c r="J37" i="10"/>
  <c r="K37" i="10"/>
  <c r="L37" i="10"/>
  <c r="M37" i="10"/>
  <c r="N37" i="10"/>
  <c r="B38" i="10"/>
  <c r="C38" i="10"/>
  <c r="D38" i="10"/>
  <c r="E38" i="10"/>
  <c r="F38" i="10"/>
  <c r="G38" i="10"/>
  <c r="I38" i="10"/>
  <c r="J38" i="10"/>
  <c r="K38" i="10"/>
  <c r="L38" i="10"/>
  <c r="M38" i="10"/>
  <c r="N38" i="10"/>
  <c r="B39" i="10"/>
  <c r="C39" i="10"/>
  <c r="D39" i="10"/>
  <c r="E39" i="10"/>
  <c r="F39" i="10"/>
  <c r="G39" i="10"/>
  <c r="I39" i="10"/>
  <c r="J39" i="10"/>
  <c r="K39" i="10"/>
  <c r="L39" i="10"/>
  <c r="M39" i="10"/>
  <c r="N39" i="10"/>
  <c r="B40" i="10"/>
  <c r="C40" i="10"/>
  <c r="D40" i="10"/>
  <c r="E40" i="10"/>
  <c r="F40" i="10"/>
  <c r="G40" i="10"/>
  <c r="I40" i="10"/>
  <c r="J40" i="10"/>
  <c r="K40" i="10"/>
  <c r="L40" i="10"/>
  <c r="M40" i="10"/>
  <c r="N40" i="10"/>
  <c r="B41" i="10"/>
  <c r="C41" i="10"/>
  <c r="D41" i="10"/>
  <c r="E41" i="10"/>
  <c r="F41" i="10"/>
  <c r="G41" i="10"/>
  <c r="I41" i="10"/>
  <c r="J41" i="10"/>
  <c r="K41" i="10"/>
  <c r="L41" i="10"/>
  <c r="M41" i="10"/>
  <c r="N41" i="10"/>
  <c r="B42" i="10"/>
  <c r="C42" i="10"/>
  <c r="D42" i="10"/>
  <c r="E42" i="10"/>
  <c r="F42" i="10"/>
  <c r="G42" i="10"/>
  <c r="I42" i="10"/>
  <c r="J42" i="10"/>
  <c r="K42" i="10"/>
  <c r="L42" i="10"/>
  <c r="M42" i="10"/>
  <c r="N42" i="10"/>
  <c r="B43" i="10"/>
  <c r="C43" i="10"/>
  <c r="D43" i="10"/>
  <c r="E43" i="10"/>
  <c r="F43" i="10"/>
  <c r="G43" i="10"/>
  <c r="I43" i="10"/>
  <c r="J43" i="10"/>
  <c r="K43" i="10"/>
  <c r="L43" i="10"/>
  <c r="M43" i="10"/>
  <c r="N43" i="10"/>
  <c r="B44" i="10"/>
  <c r="C44" i="10"/>
  <c r="D44" i="10"/>
  <c r="E44" i="10"/>
  <c r="F44" i="10"/>
  <c r="G44" i="10"/>
  <c r="I44" i="10"/>
  <c r="J44" i="10"/>
  <c r="K44" i="10"/>
  <c r="L44" i="10"/>
  <c r="M44" i="10"/>
  <c r="N44" i="10"/>
  <c r="B45" i="10"/>
  <c r="C45" i="10"/>
  <c r="D45" i="10"/>
  <c r="E45" i="10"/>
  <c r="F45" i="10"/>
  <c r="G45" i="10"/>
  <c r="I45" i="10"/>
  <c r="J45" i="10"/>
  <c r="K45" i="10"/>
  <c r="L45" i="10"/>
  <c r="M45" i="10"/>
  <c r="N45" i="10"/>
  <c r="B46" i="10"/>
  <c r="C46" i="10"/>
  <c r="D46" i="10"/>
  <c r="E46" i="10"/>
  <c r="F46" i="10"/>
  <c r="G46" i="10"/>
  <c r="I46" i="10"/>
  <c r="J46" i="10"/>
  <c r="K46" i="10"/>
  <c r="L46" i="10"/>
  <c r="M46" i="10"/>
  <c r="N46" i="10"/>
  <c r="B47" i="10"/>
  <c r="C47" i="10"/>
  <c r="D47" i="10"/>
  <c r="E47" i="10"/>
  <c r="F47" i="10"/>
  <c r="G47" i="10"/>
  <c r="I47" i="10"/>
  <c r="J47" i="10"/>
  <c r="K47" i="10"/>
  <c r="L47" i="10"/>
  <c r="M47" i="10"/>
  <c r="N47" i="10"/>
  <c r="B48" i="10"/>
  <c r="C48" i="10"/>
  <c r="D48" i="10"/>
  <c r="E48" i="10"/>
  <c r="F48" i="10"/>
  <c r="G48" i="10"/>
  <c r="I48" i="10"/>
  <c r="J48" i="10"/>
  <c r="K48" i="10"/>
  <c r="L48" i="10"/>
  <c r="M48" i="10"/>
  <c r="N48" i="10"/>
  <c r="B49" i="10"/>
  <c r="C49" i="10"/>
  <c r="D49" i="10"/>
  <c r="E49" i="10"/>
  <c r="F49" i="10"/>
  <c r="G49" i="10"/>
  <c r="I49" i="10"/>
  <c r="J49" i="10"/>
  <c r="K49" i="10"/>
  <c r="L49" i="10"/>
  <c r="M49" i="10"/>
  <c r="N49" i="10"/>
  <c r="B50" i="10"/>
  <c r="C50" i="10"/>
  <c r="D50" i="10"/>
  <c r="E50" i="10"/>
  <c r="F50" i="10"/>
  <c r="G50" i="10"/>
  <c r="I50" i="10"/>
  <c r="J50" i="10"/>
  <c r="K50" i="10"/>
  <c r="L50" i="10"/>
  <c r="M50" i="10"/>
  <c r="N50" i="10"/>
  <c r="B51" i="10"/>
  <c r="C51" i="10"/>
  <c r="D51" i="10"/>
  <c r="E51" i="10"/>
  <c r="F51" i="10"/>
  <c r="G51" i="10"/>
  <c r="I51" i="10"/>
  <c r="J51" i="10"/>
  <c r="K51" i="10"/>
  <c r="L51" i="10"/>
  <c r="M51" i="10"/>
  <c r="N51" i="10"/>
  <c r="B52" i="10"/>
  <c r="C52" i="10"/>
  <c r="D52" i="10"/>
  <c r="E52" i="10"/>
  <c r="F52" i="10"/>
  <c r="G52" i="10"/>
  <c r="I52" i="10"/>
  <c r="J52" i="10"/>
  <c r="K52" i="10"/>
  <c r="L52" i="10"/>
  <c r="M52" i="10"/>
  <c r="N52" i="10"/>
  <c r="B53" i="10"/>
  <c r="C53" i="10"/>
  <c r="D53" i="10"/>
  <c r="E53" i="10"/>
  <c r="F53" i="10"/>
  <c r="G53" i="10"/>
  <c r="I53" i="10"/>
  <c r="J53" i="10"/>
  <c r="K53" i="10"/>
  <c r="L53" i="10"/>
  <c r="M53" i="10"/>
  <c r="N53" i="10"/>
  <c r="B54" i="10"/>
  <c r="C54" i="10"/>
  <c r="D54" i="10"/>
  <c r="E54" i="10"/>
  <c r="F54" i="10"/>
  <c r="G54" i="10"/>
  <c r="I54" i="10"/>
  <c r="J54" i="10"/>
  <c r="K54" i="10"/>
  <c r="L54" i="10"/>
  <c r="M54" i="10"/>
  <c r="N54" i="10"/>
  <c r="B55" i="10"/>
  <c r="C55" i="10"/>
  <c r="D55" i="10"/>
  <c r="E55" i="10"/>
  <c r="F55" i="10"/>
  <c r="G55" i="10"/>
  <c r="I55" i="10"/>
  <c r="J55" i="10"/>
  <c r="K55" i="10"/>
  <c r="L55" i="10"/>
  <c r="M55" i="10"/>
  <c r="N55" i="10"/>
  <c r="B56" i="10"/>
  <c r="C56" i="10"/>
  <c r="D56" i="10"/>
  <c r="E56" i="10"/>
  <c r="F56" i="10"/>
  <c r="G56" i="10"/>
  <c r="I56" i="10"/>
  <c r="J56" i="10"/>
  <c r="K56" i="10"/>
  <c r="L56" i="10"/>
  <c r="M56" i="10"/>
  <c r="N56" i="10"/>
  <c r="B57" i="10"/>
  <c r="C57" i="10"/>
  <c r="D57" i="10"/>
  <c r="E57" i="10"/>
  <c r="F57" i="10"/>
  <c r="G57" i="10"/>
  <c r="I57" i="10"/>
  <c r="J57" i="10"/>
  <c r="K57" i="10"/>
  <c r="L57" i="10"/>
  <c r="M57" i="10"/>
  <c r="N57" i="10"/>
  <c r="B58" i="10"/>
  <c r="C58" i="10"/>
  <c r="D58" i="10"/>
  <c r="E58" i="10"/>
  <c r="F58" i="10"/>
  <c r="G58" i="10"/>
  <c r="I58" i="10"/>
  <c r="J58" i="10"/>
  <c r="K58" i="10"/>
  <c r="L58" i="10"/>
  <c r="M58" i="10"/>
  <c r="N58" i="10"/>
  <c r="B59" i="10"/>
  <c r="C59" i="10"/>
  <c r="D59" i="10"/>
  <c r="E59" i="10"/>
  <c r="F59" i="10"/>
  <c r="G59" i="10"/>
  <c r="I59" i="10"/>
  <c r="J59" i="10"/>
  <c r="K59" i="10"/>
  <c r="L59" i="10"/>
  <c r="M59" i="10"/>
  <c r="N59" i="10"/>
  <c r="B60" i="10"/>
  <c r="C60" i="10"/>
  <c r="D60" i="10"/>
  <c r="E60" i="10"/>
  <c r="F60" i="10"/>
  <c r="G60" i="10"/>
  <c r="I60" i="10"/>
  <c r="J60" i="10"/>
  <c r="K60" i="10"/>
  <c r="L60" i="10"/>
  <c r="M60" i="10"/>
  <c r="N60" i="10"/>
  <c r="B61" i="10"/>
  <c r="C61" i="10"/>
  <c r="D61" i="10"/>
  <c r="E61" i="10"/>
  <c r="F61" i="10"/>
  <c r="G61" i="10"/>
  <c r="I61" i="10"/>
  <c r="J61" i="10"/>
  <c r="K61" i="10"/>
  <c r="L61" i="10"/>
  <c r="M61" i="10"/>
  <c r="N61" i="10"/>
  <c r="B62" i="10"/>
  <c r="C62" i="10"/>
  <c r="D62" i="10"/>
  <c r="E62" i="10"/>
  <c r="F62" i="10"/>
  <c r="G62" i="10"/>
  <c r="I62" i="10"/>
  <c r="J62" i="10"/>
  <c r="K62" i="10"/>
  <c r="L62" i="10"/>
  <c r="M62" i="10"/>
  <c r="N62" i="10"/>
  <c r="B63" i="10"/>
  <c r="C63" i="10"/>
  <c r="D63" i="10"/>
  <c r="E63" i="10"/>
  <c r="F63" i="10"/>
  <c r="G63" i="10"/>
  <c r="I63" i="10"/>
  <c r="J63" i="10"/>
  <c r="K63" i="10"/>
  <c r="L63" i="10"/>
  <c r="M63" i="10"/>
  <c r="N63" i="10"/>
  <c r="N3" i="10"/>
  <c r="M3" i="10"/>
  <c r="L3" i="10"/>
  <c r="K3" i="10"/>
  <c r="J3" i="10"/>
  <c r="I3" i="10"/>
  <c r="G3" i="10"/>
  <c r="F3" i="10"/>
  <c r="E3" i="10"/>
  <c r="D3" i="10"/>
  <c r="C3" i="10"/>
  <c r="B3" i="10"/>
  <c r="F64" i="10" l="1"/>
  <c r="O38" i="10"/>
  <c r="O34" i="10"/>
  <c r="O30" i="10"/>
  <c r="O26" i="10"/>
  <c r="O22" i="10"/>
  <c r="O18" i="10"/>
  <c r="O14" i="10"/>
  <c r="O10" i="10"/>
  <c r="O6" i="10"/>
  <c r="O54" i="10"/>
  <c r="H61" i="10"/>
  <c r="H53" i="10"/>
  <c r="H45" i="10"/>
  <c r="H37" i="10"/>
  <c r="H29" i="10"/>
  <c r="H21" i="10"/>
  <c r="H13" i="10"/>
  <c r="H5" i="10"/>
  <c r="O51" i="10"/>
  <c r="O43" i="10"/>
  <c r="O35" i="10"/>
  <c r="O27" i="10"/>
  <c r="O19" i="10"/>
  <c r="O11" i="10"/>
  <c r="O46" i="10"/>
  <c r="H62" i="10"/>
  <c r="H58" i="10"/>
  <c r="H54" i="10"/>
  <c r="H50" i="10"/>
  <c r="H46" i="10"/>
  <c r="H38" i="10"/>
  <c r="H34" i="10"/>
  <c r="H30" i="10"/>
  <c r="H22" i="10"/>
  <c r="H14" i="10"/>
  <c r="H6" i="10"/>
  <c r="O60" i="10"/>
  <c r="O56" i="10"/>
  <c r="O52" i="10"/>
  <c r="O48" i="10"/>
  <c r="O44" i="10"/>
  <c r="O40" i="10"/>
  <c r="O32" i="10"/>
  <c r="O24" i="10"/>
  <c r="O16" i="10"/>
  <c r="O8" i="10"/>
  <c r="O42" i="10"/>
  <c r="H63" i="10"/>
  <c r="H59" i="10"/>
  <c r="H55" i="10"/>
  <c r="H51" i="10"/>
  <c r="H47" i="10"/>
  <c r="H43" i="10"/>
  <c r="H39" i="10"/>
  <c r="H35" i="10"/>
  <c r="H31" i="10"/>
  <c r="H27" i="10"/>
  <c r="H23" i="10"/>
  <c r="H19" i="10"/>
  <c r="H15" i="10"/>
  <c r="H11" i="10"/>
  <c r="H7" i="10"/>
  <c r="O58" i="10"/>
  <c r="O9" i="10"/>
  <c r="O50" i="10"/>
  <c r="H56" i="10"/>
  <c r="H48" i="10"/>
  <c r="H40" i="10"/>
  <c r="H32" i="10"/>
  <c r="H24" i="10"/>
  <c r="H20" i="10"/>
  <c r="H12" i="10"/>
  <c r="H4" i="10"/>
  <c r="O61" i="10"/>
  <c r="H17" i="10"/>
  <c r="H57" i="10"/>
  <c r="O7" i="10"/>
  <c r="O28" i="10"/>
  <c r="O29" i="10"/>
  <c r="O25" i="10"/>
  <c r="O5" i="10"/>
  <c r="H33" i="10"/>
  <c r="O57" i="10"/>
  <c r="O49" i="10"/>
  <c r="O4" i="10"/>
  <c r="O55" i="10"/>
  <c r="H52" i="10"/>
  <c r="H44" i="10"/>
  <c r="O41" i="10"/>
  <c r="O20" i="10"/>
  <c r="H10" i="10"/>
  <c r="O63" i="10"/>
  <c r="O59" i="10"/>
  <c r="O21" i="10"/>
  <c r="O47" i="10"/>
  <c r="O13" i="10"/>
  <c r="O39" i="10"/>
  <c r="H8" i="10"/>
  <c r="O62" i="10"/>
  <c r="H28" i="10"/>
  <c r="H18" i="10"/>
  <c r="H9" i="10"/>
  <c r="O53" i="10"/>
  <c r="H42" i="10"/>
  <c r="O12" i="10"/>
  <c r="O45" i="10"/>
  <c r="O36" i="10"/>
  <c r="O31" i="10"/>
  <c r="H25" i="10"/>
  <c r="O17" i="10"/>
  <c r="H16" i="10"/>
  <c r="H49" i="10"/>
  <c r="O37" i="10"/>
  <c r="H36" i="10"/>
  <c r="H26" i="10"/>
  <c r="O23" i="10"/>
  <c r="H60" i="10"/>
  <c r="H41" i="10"/>
  <c r="O33" i="10"/>
  <c r="O15" i="10"/>
  <c r="G64" i="10"/>
  <c r="I64" i="10"/>
  <c r="J64" i="10"/>
  <c r="K64" i="10"/>
  <c r="N64" i="10"/>
  <c r="C64" i="10"/>
  <c r="L64" i="10"/>
  <c r="M64" i="10"/>
  <c r="D64" i="10"/>
  <c r="E64" i="10"/>
  <c r="O3" i="10"/>
  <c r="H3" i="10"/>
  <c r="B64" i="10"/>
  <c r="H64" i="10" l="1"/>
  <c r="O64" i="10"/>
</calcChain>
</file>

<file path=xl/sharedStrings.xml><?xml version="1.0" encoding="utf-8"?>
<sst xmlns="http://schemas.openxmlformats.org/spreadsheetml/2006/main" count="185" uniqueCount="90">
  <si>
    <t>Мощность двигателя, л.с.</t>
  </si>
  <si>
    <t>из них старше                          10 лет</t>
  </si>
  <si>
    <t>в т.ч. списано</t>
  </si>
  <si>
    <t>в т.ч. новых</t>
  </si>
  <si>
    <t>Организационно-правовая форма предприятия</t>
  </si>
  <si>
    <t>Наименование сельскохозяйственных предприятий всех форм собственности, кроме ЛПХ</t>
  </si>
  <si>
    <t>Район</t>
  </si>
  <si>
    <t>КУК</t>
  </si>
  <si>
    <t>ИНН</t>
  </si>
  <si>
    <t>ЗУК</t>
  </si>
  <si>
    <t>Количество</t>
  </si>
  <si>
    <t>Мощность л.с.</t>
  </si>
  <si>
    <t>Всего тракторов физ. ед.</t>
  </si>
  <si>
    <t>Коэффициент перевода эталонные единицы</t>
  </si>
  <si>
    <t>Посевная площаь кормовых культур для заготовки силоса, сенажа и зеленой массы для подкормки животных в отчетном году (га)</t>
  </si>
  <si>
    <t>Наличие на начало отчетного года (шт.)</t>
  </si>
  <si>
    <t>Приобретено в течении отчетного года (шт.)</t>
  </si>
  <si>
    <t>Убыло в течение отчетного года (шт.)</t>
  </si>
  <si>
    <t>Суммарная номинальная мощность двигателей на конец отч. года (л.с.)</t>
  </si>
  <si>
    <t>Наличие на конец отч. года в эталонных единицах (эт.ед.)</t>
  </si>
  <si>
    <t>Наличие на конец отч. года в физических единицах (шт.)</t>
  </si>
  <si>
    <t>Посевная площадь зерновых культур в отчетном году (га)</t>
  </si>
  <si>
    <t>Обрабатываемая площадь в отчетном году (га)</t>
  </si>
  <si>
    <t>Гус. общ.</t>
  </si>
  <si>
    <t>Гус. спец.</t>
  </si>
  <si>
    <t>Колес. общ.</t>
  </si>
  <si>
    <t>Колес. спец.</t>
  </si>
  <si>
    <t>Общая мощность л.с.</t>
  </si>
  <si>
    <t>Абанский район Итог</t>
  </si>
  <si>
    <t>Ачинск Итог</t>
  </si>
  <si>
    <t>Ачинский район Итог</t>
  </si>
  <si>
    <t>Балахтинский район Итог</t>
  </si>
  <si>
    <t>Березовский район Итог</t>
  </si>
  <si>
    <t>Бирилюсский район Итог</t>
  </si>
  <si>
    <t>Боготол Итог</t>
  </si>
  <si>
    <t>Боготольский район Итог</t>
  </si>
  <si>
    <t>Богучанский район Итог</t>
  </si>
  <si>
    <t>Большемуртинский район Итог</t>
  </si>
  <si>
    <t>Большеулуйский район Итог</t>
  </si>
  <si>
    <t>Бородино Итог</t>
  </si>
  <si>
    <t>Дзержинский район Итог</t>
  </si>
  <si>
    <t>Дивногорск Итог</t>
  </si>
  <si>
    <t>Емельяновский район Итог</t>
  </si>
  <si>
    <t>Енисейск Итог</t>
  </si>
  <si>
    <t>Енисейский район Итог</t>
  </si>
  <si>
    <t>Ермаковский район Итог</t>
  </si>
  <si>
    <t>Железногорск Итог</t>
  </si>
  <si>
    <t>Зеленогорск Итог</t>
  </si>
  <si>
    <t>Идринский район Итог</t>
  </si>
  <si>
    <t>Иланский район Итог</t>
  </si>
  <si>
    <t>Ирбейский район Итог</t>
  </si>
  <si>
    <t>Казачинский район Итог</t>
  </si>
  <si>
    <t>Канск Итог</t>
  </si>
  <si>
    <t>Канский район Итог</t>
  </si>
  <si>
    <t>Каратузский район Итог</t>
  </si>
  <si>
    <t>Кедровый Итог</t>
  </si>
  <si>
    <t>Кежемский район Итог</t>
  </si>
  <si>
    <t>Козульский район Итог</t>
  </si>
  <si>
    <t>Краснотуранский район Итог</t>
  </si>
  <si>
    <t>Красноярск Итог</t>
  </si>
  <si>
    <t>Курагинский район Итог</t>
  </si>
  <si>
    <t>Лесосибирск Итог</t>
  </si>
  <si>
    <t>Манский район Итог</t>
  </si>
  <si>
    <t>Минусинск Итог</t>
  </si>
  <si>
    <t>Минусинский район Итог</t>
  </si>
  <si>
    <t>Мотыгинский район Итог</t>
  </si>
  <si>
    <t>Назарово Итог</t>
  </si>
  <si>
    <t>Назаровский район Итог</t>
  </si>
  <si>
    <t>Нижнеингашский район Итог</t>
  </si>
  <si>
    <t>Новоселовский район Итог</t>
  </si>
  <si>
    <t>Норильск Итог</t>
  </si>
  <si>
    <t>Партизанский район Итог</t>
  </si>
  <si>
    <t>Пировский муниципальный округ Итог</t>
  </si>
  <si>
    <t>Рыбинский район Итог</t>
  </si>
  <si>
    <t>Саянский район Итог</t>
  </si>
  <si>
    <t>Северо-Енисейский район Итог</t>
  </si>
  <si>
    <t>Солнечный Итог</t>
  </si>
  <si>
    <t>Сосновоборск Итог</t>
  </si>
  <si>
    <t>Сухобузимский район Итог</t>
  </si>
  <si>
    <t>Таймырский Долгано-Ненецкий муниципальный район Итог</t>
  </si>
  <si>
    <t>Тасеевский район Итог</t>
  </si>
  <si>
    <t>Туруханский район Итог</t>
  </si>
  <si>
    <t>Тюхтетский муниципальный округ Итог</t>
  </si>
  <si>
    <t>Ужурский район Итог</t>
  </si>
  <si>
    <t>Уярский район Итог</t>
  </si>
  <si>
    <t>Шарыпово Итог</t>
  </si>
  <si>
    <t>Шарыповский район Итог</t>
  </si>
  <si>
    <t>Шушенский район Итог</t>
  </si>
  <si>
    <t>Эвенкийский муниципальный район Итог</t>
  </si>
  <si>
    <t>Отчетный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</si>
</sst>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6">
    <font>
      <sz val="8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8"/>
      <name val="Verdana"/>
      <family val="2"/>
    </font>
    <font>
      <sz val="11"/>
      <color rgb="FF000000"/>
      <name val="Arial"/>
      <family val="2"/>
      <charset val="238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3" fillId="0" borderId="0"/>
    <xf numFmtId="0" fontId="3" fillId="0" borderId="0"/>
    <xf numFmtId="164" fontId="4" fillId="0" borderId="0"/>
    <xf numFmtId="0" fontId="5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</cellStyleXfs>
  <cellXfs count="52">
    <xf numFmtId="0" fontId="0" fillId="0" borderId="0" xfId="0"/>
    <xf numFmtId="0" fontId="0" fillId="0" borderId="1" xfId="0" applyBorder="1"/>
    <xf numFmtId="1" fontId="0" fillId="0" borderId="0" xfId="0" applyNumberFormat="1"/>
    <xf numFmtId="0" fontId="0" fillId="0" borderId="1" xfId="0" applyBorder="1" applyAlignment="1">
      <alignment horizontal="center" wrapText="1"/>
    </xf>
    <xf numFmtId="4" fontId="0" fillId="0" borderId="0" xfId="0" applyNumberFormat="1"/>
    <xf numFmtId="3" fontId="0" fillId="0" borderId="0" xfId="0" applyNumberFormat="1"/>
    <xf numFmtId="0" fontId="12" fillId="4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3" fontId="0" fillId="4" borderId="1" xfId="0" applyNumberFormat="1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left"/>
    </xf>
    <xf numFmtId="3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left"/>
    </xf>
    <xf numFmtId="3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3" fontId="13" fillId="2" borderId="1" xfId="0" applyNumberFormat="1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horizontal="center" vertical="center"/>
    </xf>
    <xf numFmtId="3" fontId="13" fillId="6" borderId="1" xfId="0" applyNumberFormat="1" applyFont="1" applyFill="1" applyBorder="1" applyAlignment="1">
      <alignment horizontal="center" vertical="center"/>
    </xf>
    <xf numFmtId="3" fontId="13" fillId="7" borderId="1" xfId="0" applyNumberFormat="1" applyFont="1" applyFill="1" applyBorder="1" applyAlignment="1">
      <alignment horizontal="center" vertical="center"/>
    </xf>
    <xf numFmtId="3" fontId="13" fillId="8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3" fontId="14" fillId="5" borderId="1" xfId="0" applyNumberFormat="1" applyFont="1" applyFill="1" applyBorder="1" applyAlignment="1">
      <alignment horizontal="center" vertical="center"/>
    </xf>
    <xf numFmtId="3" fontId="14" fillId="6" borderId="1" xfId="0" applyNumberFormat="1" applyFont="1" applyFill="1" applyBorder="1" applyAlignment="1">
      <alignment horizontal="center" vertical="center"/>
    </xf>
    <xf numFmtId="3" fontId="14" fillId="7" borderId="1" xfId="0" applyNumberFormat="1" applyFont="1" applyFill="1" applyBorder="1" applyAlignment="1">
      <alignment horizontal="center" vertical="center"/>
    </xf>
    <xf numFmtId="3" fontId="14" fillId="8" borderId="1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</cellXfs>
  <cellStyles count="17">
    <cellStyle name="Excel Built-in Normal" xfId="16" xr:uid="{00000000-0005-0000-0000-000000000000}"/>
    <cellStyle name="Normalny 2" xfId="1" xr:uid="{00000000-0005-0000-0000-000001000000}"/>
    <cellStyle name="Normalny 2 2" xfId="2" xr:uid="{00000000-0005-0000-0000-000002000000}"/>
    <cellStyle name="Normalny 2 3" xfId="3" xr:uid="{00000000-0005-0000-0000-000003000000}"/>
    <cellStyle name="Normalny 2 4" xfId="4" xr:uid="{00000000-0005-0000-0000-000004000000}"/>
    <cellStyle name="Normalny 2 5" xfId="5" xr:uid="{00000000-0005-0000-0000-000005000000}"/>
    <cellStyle name="Normalny 3 2" xfId="6" xr:uid="{00000000-0005-0000-0000-000006000000}"/>
    <cellStyle name="Normalny 4" xfId="7" xr:uid="{00000000-0005-0000-0000-000007000000}"/>
    <cellStyle name="Normalny_Arkusz1" xfId="8" xr:uid="{00000000-0005-0000-0000-000008000000}"/>
    <cellStyle name="TableStyleLight1" xfId="9" xr:uid="{00000000-0005-0000-0000-000009000000}"/>
    <cellStyle name="Обычный" xfId="0" builtinId="0"/>
    <cellStyle name="Обычный 2" xfId="10" xr:uid="{00000000-0005-0000-0000-00000B000000}"/>
    <cellStyle name="Обычный 2 2" xfId="11" xr:uid="{00000000-0005-0000-0000-00000C000000}"/>
    <cellStyle name="Обычный 2 3" xfId="12" xr:uid="{00000000-0005-0000-0000-00000D000000}"/>
    <cellStyle name="Обычный 2 4" xfId="13" xr:uid="{00000000-0005-0000-0000-00000E000000}"/>
    <cellStyle name="Обычный 3" xfId="14" xr:uid="{00000000-0005-0000-0000-00000F000000}"/>
    <cellStyle name="Обычный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B4D69-38C8-403F-BF0D-E1801243EBED}">
  <sheetPr>
    <tabColor rgb="FFFFFF00"/>
  </sheetPr>
  <dimension ref="A1:P6"/>
  <sheetViews>
    <sheetView showZeros="0" tabSelected="1" workbookViewId="0">
      <pane xSplit="15" topLeftCell="P1" activePane="topRight" state="frozen"/>
      <selection activeCell="A3" sqref="A3"/>
      <selection pane="topRight" activeCell="A3" sqref="A3"/>
    </sheetView>
  </sheetViews>
  <sheetFormatPr defaultColWidth="9.28515625" defaultRowHeight="10.199999999999999" outlineLevelCol="1"/>
  <cols>
    <col min="1" max="1" width="40" customWidth="1"/>
    <col min="2" max="2" width="11.5703125" customWidth="1"/>
    <col min="3" max="3" width="48.28515625" bestFit="1" customWidth="1"/>
    <col min="4" max="4" width="16.85546875" style="2" hidden="1" customWidth="1" outlineLevel="1"/>
    <col min="5" max="5" width="21.140625" hidden="1" customWidth="1" outlineLevel="1"/>
    <col min="6" max="6" width="19.42578125" style="5" customWidth="1" collapsed="1"/>
    <col min="7" max="7" width="11.7109375" style="5" customWidth="1"/>
    <col min="8" max="11" width="11.7109375" style="5" hidden="1" customWidth="1" outlineLevel="1"/>
    <col min="12" max="12" width="11.7109375" style="5" customWidth="1" collapsed="1"/>
    <col min="13" max="13" width="11.7109375" style="4" customWidth="1"/>
    <col min="14" max="14" width="11.7109375" style="5" customWidth="1"/>
    <col min="15" max="123" width="11.7109375" customWidth="1"/>
  </cols>
  <sheetData>
    <row r="1" spans="1:16">
      <c r="A1" s="16" t="s">
        <v>89</v>
      </c>
      <c r="B1" s="16"/>
      <c r="C1" s="16"/>
      <c r="D1" s="17"/>
      <c r="E1" s="16"/>
      <c r="F1" s="18"/>
      <c r="G1" s="18"/>
      <c r="H1" s="18"/>
      <c r="I1" s="18"/>
      <c r="J1" s="18"/>
      <c r="K1" s="18"/>
      <c r="L1" s="18"/>
      <c r="M1" s="19"/>
      <c r="N1" s="18"/>
      <c r="O1" s="20"/>
      <c r="P1" s="3"/>
    </row>
    <row r="2" spans="1:16">
      <c r="A2" s="21"/>
      <c r="B2" s="21"/>
      <c r="C2" s="22"/>
      <c r="D2" s="23"/>
      <c r="E2" s="21"/>
      <c r="F2" s="24"/>
      <c r="G2" s="24"/>
      <c r="H2" s="24"/>
      <c r="I2" s="24"/>
      <c r="J2" s="24"/>
      <c r="K2" s="24"/>
      <c r="L2" s="24"/>
      <c r="M2" s="25"/>
      <c r="N2" s="24"/>
      <c r="O2" s="22"/>
      <c r="P2" s="10"/>
    </row>
    <row r="3" spans="1:16" s="26" customFormat="1" ht="71.400000000000006">
      <c r="A3" s="11" t="s">
        <v>6</v>
      </c>
      <c r="B3" s="11" t="s">
        <v>6</v>
      </c>
      <c r="C3" s="11" t="s">
        <v>5</v>
      </c>
      <c r="D3" s="12" t="s">
        <v>8</v>
      </c>
      <c r="E3" s="11" t="s">
        <v>4</v>
      </c>
      <c r="F3" s="13" t="s">
        <v>21</v>
      </c>
      <c r="G3" s="13" t="s">
        <v>15</v>
      </c>
      <c r="H3" s="13" t="s">
        <v>16</v>
      </c>
      <c r="I3" s="13" t="s">
        <v>3</v>
      </c>
      <c r="J3" s="13" t="s">
        <v>17</v>
      </c>
      <c r="K3" s="13" t="s">
        <v>2</v>
      </c>
      <c r="L3" s="14" t="s">
        <v>18</v>
      </c>
      <c r="M3" s="15" t="s">
        <v>19</v>
      </c>
      <c r="N3" s="14" t="s">
        <v>20</v>
      </c>
      <c r="O3" s="11" t="s">
        <v>1</v>
      </c>
    </row>
    <row r="4" spans="1:16" s="26" customFormat="1">
      <c r="A4" s="29" t="s">
        <v>0</v>
      </c>
      <c r="B4" s="27"/>
      <c r="C4" s="27"/>
      <c r="D4" s="28"/>
      <c r="E4" s="27"/>
      <c r="F4" s="14"/>
      <c r="G4" s="14"/>
      <c r="H4" s="14"/>
      <c r="I4" s="14"/>
      <c r="J4" s="14"/>
      <c r="K4" s="14"/>
      <c r="L4" s="14"/>
      <c r="M4" s="15"/>
      <c r="N4" s="14"/>
      <c r="O4" s="27"/>
    </row>
    <row r="5" spans="1:16" s="26" customFormat="1">
      <c r="A5" s="29" t="s">
        <v>13</v>
      </c>
      <c r="B5" s="27"/>
      <c r="C5" s="27"/>
      <c r="D5" s="28"/>
      <c r="E5" s="27"/>
      <c r="F5" s="14"/>
      <c r="G5" s="14"/>
      <c r="H5" s="14"/>
      <c r="I5" s="14"/>
      <c r="J5" s="14"/>
      <c r="K5" s="14"/>
      <c r="L5" s="14"/>
      <c r="M5" s="15"/>
      <c r="N5" s="14"/>
      <c r="O5" s="27"/>
    </row>
    <row r="6" spans="1:16" s="9" customForma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6"/>
  <sheetViews>
    <sheetView showZeros="0" workbookViewId="0">
      <pane xSplit="15" topLeftCell="P1" activePane="topRight" state="frozen"/>
      <selection activeCell="A3" sqref="A3"/>
      <selection pane="topRight" activeCell="A3" sqref="A3"/>
    </sheetView>
  </sheetViews>
  <sheetFormatPr defaultColWidth="9.28515625" defaultRowHeight="10.199999999999999" outlineLevelCol="1"/>
  <cols>
    <col min="1" max="1" width="40" customWidth="1"/>
    <col min="2" max="2" width="11.5703125" customWidth="1"/>
    <col min="3" max="3" width="48.28515625" bestFit="1" customWidth="1"/>
    <col min="4" max="4" width="16.85546875" style="2" hidden="1" customWidth="1" outlineLevel="1"/>
    <col min="5" max="5" width="21.140625" hidden="1" customWidth="1" outlineLevel="1"/>
    <col min="6" max="6" width="19.42578125" style="5" customWidth="1" collapsed="1"/>
    <col min="7" max="7" width="11.7109375" style="5" customWidth="1"/>
    <col min="8" max="11" width="11.7109375" style="5" hidden="1" customWidth="1" outlineLevel="1"/>
    <col min="12" max="12" width="11.7109375" style="5" customWidth="1" collapsed="1"/>
    <col min="13" max="13" width="11.7109375" style="4" customWidth="1"/>
    <col min="14" max="14" width="11.7109375" style="5" customWidth="1"/>
    <col min="15" max="123" width="11.7109375" customWidth="1"/>
  </cols>
  <sheetData>
    <row r="1" spans="1:16">
      <c r="A1" s="16" t="s">
        <v>89</v>
      </c>
      <c r="B1" s="16"/>
      <c r="C1" s="16"/>
      <c r="D1" s="17"/>
      <c r="E1" s="16"/>
      <c r="F1" s="18"/>
      <c r="G1" s="18"/>
      <c r="H1" s="18"/>
      <c r="I1" s="18"/>
      <c r="J1" s="18"/>
      <c r="K1" s="18"/>
      <c r="L1" s="18"/>
      <c r="M1" s="19"/>
      <c r="N1" s="18"/>
      <c r="O1" s="20"/>
      <c r="P1" s="3"/>
    </row>
    <row r="2" spans="1:16">
      <c r="A2" s="21"/>
      <c r="B2" s="21"/>
      <c r="C2" s="22"/>
      <c r="D2" s="23"/>
      <c r="E2" s="21"/>
      <c r="F2" s="24"/>
      <c r="G2" s="24"/>
      <c r="H2" s="24"/>
      <c r="I2" s="24"/>
      <c r="J2" s="24"/>
      <c r="K2" s="24"/>
      <c r="L2" s="24"/>
      <c r="M2" s="25"/>
      <c r="N2" s="24"/>
      <c r="O2" s="22"/>
      <c r="P2" s="10"/>
    </row>
    <row r="3" spans="1:16" s="26" customFormat="1" ht="71.400000000000006">
      <c r="A3" s="11" t="s">
        <v>6</v>
      </c>
      <c r="B3" s="11" t="s">
        <v>6</v>
      </c>
      <c r="C3" s="11" t="s">
        <v>5</v>
      </c>
      <c r="D3" s="12" t="s">
        <v>8</v>
      </c>
      <c r="E3" s="11" t="s">
        <v>4</v>
      </c>
      <c r="F3" s="13" t="s">
        <v>14</v>
      </c>
      <c r="G3" s="13" t="s">
        <v>15</v>
      </c>
      <c r="H3" s="13" t="s">
        <v>16</v>
      </c>
      <c r="I3" s="13" t="s">
        <v>3</v>
      </c>
      <c r="J3" s="13" t="s">
        <v>17</v>
      </c>
      <c r="K3" s="13" t="s">
        <v>2</v>
      </c>
      <c r="L3" s="14" t="s">
        <v>18</v>
      </c>
      <c r="M3" s="15" t="s">
        <v>19</v>
      </c>
      <c r="N3" s="14" t="s">
        <v>20</v>
      </c>
      <c r="O3" s="11" t="s">
        <v>1</v>
      </c>
    </row>
    <row r="4" spans="1:16" s="26" customFormat="1">
      <c r="A4" s="29" t="s">
        <v>0</v>
      </c>
      <c r="B4" s="27"/>
      <c r="C4" s="27"/>
      <c r="D4" s="28"/>
      <c r="E4" s="27"/>
      <c r="F4" s="14"/>
      <c r="G4" s="14"/>
      <c r="H4" s="14"/>
      <c r="I4" s="14"/>
      <c r="J4" s="14"/>
      <c r="K4" s="14"/>
      <c r="L4" s="14"/>
      <c r="M4" s="15"/>
      <c r="N4" s="14"/>
      <c r="O4" s="27"/>
    </row>
    <row r="5" spans="1:16" s="26" customFormat="1">
      <c r="A5" s="29" t="s">
        <v>13</v>
      </c>
      <c r="B5" s="27"/>
      <c r="C5" s="27"/>
      <c r="D5" s="28"/>
      <c r="E5" s="27"/>
      <c r="F5" s="14"/>
      <c r="G5" s="14"/>
      <c r="H5" s="14"/>
      <c r="I5" s="14"/>
      <c r="J5" s="14"/>
      <c r="K5" s="14"/>
      <c r="L5" s="14"/>
      <c r="M5" s="15"/>
      <c r="N5" s="14"/>
      <c r="O5" s="27"/>
    </row>
    <row r="6" spans="1:16" s="9" customForma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AB813-DA39-4E91-8EA1-CE5589A77A18}">
  <sheetPr>
    <tabColor rgb="FF00B0F0"/>
  </sheetPr>
  <dimension ref="A1:P6"/>
  <sheetViews>
    <sheetView showZeros="0" workbookViewId="0">
      <pane xSplit="15" topLeftCell="P1" activePane="topRight" state="frozen"/>
      <selection activeCell="A3" sqref="A3"/>
      <selection pane="topRight" activeCell="A3" sqref="A3"/>
    </sheetView>
  </sheetViews>
  <sheetFormatPr defaultColWidth="9.28515625" defaultRowHeight="10.199999999999999" outlineLevelCol="1"/>
  <cols>
    <col min="1" max="1" width="40" customWidth="1"/>
    <col min="2" max="2" width="11.5703125" customWidth="1"/>
    <col min="3" max="3" width="48.28515625" bestFit="1" customWidth="1"/>
    <col min="4" max="4" width="16.85546875" style="2" hidden="1" customWidth="1" outlineLevel="1"/>
    <col min="5" max="5" width="21.140625" hidden="1" customWidth="1" outlineLevel="1"/>
    <col min="6" max="6" width="19.42578125" style="5" customWidth="1" collapsed="1"/>
    <col min="7" max="7" width="11.7109375" style="5" customWidth="1"/>
    <col min="8" max="11" width="11.7109375" style="5" hidden="1" customWidth="1" outlineLevel="1"/>
    <col min="12" max="12" width="11.7109375" style="5" customWidth="1" collapsed="1"/>
    <col min="13" max="13" width="11.7109375" style="4" customWidth="1"/>
    <col min="14" max="14" width="11.7109375" style="5" customWidth="1"/>
    <col min="15" max="123" width="11.7109375" customWidth="1"/>
  </cols>
  <sheetData>
    <row r="1" spans="1:16">
      <c r="A1" s="16" t="s">
        <v>89</v>
      </c>
      <c r="B1" s="16"/>
      <c r="C1" s="16"/>
      <c r="D1" s="17"/>
      <c r="E1" s="16"/>
      <c r="F1" s="18"/>
      <c r="G1" s="18"/>
      <c r="H1" s="18"/>
      <c r="I1" s="18"/>
      <c r="J1" s="18"/>
      <c r="K1" s="18"/>
      <c r="L1" s="18"/>
      <c r="M1" s="19"/>
      <c r="N1" s="18"/>
      <c r="O1" s="20"/>
      <c r="P1" s="3"/>
    </row>
    <row r="2" spans="1:16">
      <c r="A2" s="21"/>
      <c r="B2" s="21"/>
      <c r="C2" s="22"/>
      <c r="D2" s="23"/>
      <c r="E2" s="21"/>
      <c r="F2" s="24"/>
      <c r="G2" s="24"/>
      <c r="H2" s="24"/>
      <c r="I2" s="24"/>
      <c r="J2" s="24"/>
      <c r="K2" s="24"/>
      <c r="L2" s="24"/>
      <c r="M2" s="25"/>
      <c r="N2" s="24"/>
      <c r="O2" s="22"/>
      <c r="P2" s="10"/>
    </row>
    <row r="3" spans="1:16" s="26" customFormat="1" ht="71.400000000000006">
      <c r="A3" s="11" t="s">
        <v>6</v>
      </c>
      <c r="B3" s="11" t="s">
        <v>6</v>
      </c>
      <c r="C3" s="11" t="s">
        <v>5</v>
      </c>
      <c r="D3" s="12" t="s">
        <v>8</v>
      </c>
      <c r="E3" s="11" t="s">
        <v>4</v>
      </c>
      <c r="F3" s="13" t="s">
        <v>22</v>
      </c>
      <c r="G3" s="13" t="s">
        <v>15</v>
      </c>
      <c r="H3" s="13" t="s">
        <v>16</v>
      </c>
      <c r="I3" s="13" t="s">
        <v>3</v>
      </c>
      <c r="J3" s="13" t="s">
        <v>17</v>
      </c>
      <c r="K3" s="13" t="s">
        <v>2</v>
      </c>
      <c r="L3" s="14" t="s">
        <v>18</v>
      </c>
      <c r="M3" s="15" t="s">
        <v>19</v>
      </c>
      <c r="N3" s="14" t="s">
        <v>20</v>
      </c>
      <c r="O3" s="11" t="s">
        <v>1</v>
      </c>
    </row>
    <row r="4" spans="1:16" s="26" customFormat="1">
      <c r="A4" s="29" t="s">
        <v>0</v>
      </c>
      <c r="B4" s="27"/>
      <c r="C4" s="27"/>
      <c r="D4" s="28"/>
      <c r="E4" s="27"/>
      <c r="F4" s="14"/>
      <c r="G4" s="14"/>
      <c r="H4" s="14"/>
      <c r="I4" s="14"/>
      <c r="J4" s="14"/>
      <c r="K4" s="14"/>
      <c r="L4" s="14"/>
      <c r="M4" s="15"/>
      <c r="N4" s="14"/>
      <c r="O4" s="27"/>
    </row>
    <row r="5" spans="1:16" s="26" customFormat="1">
      <c r="A5" s="29" t="s">
        <v>13</v>
      </c>
      <c r="B5" s="27"/>
      <c r="C5" s="27"/>
      <c r="D5" s="28"/>
      <c r="E5" s="27"/>
      <c r="F5" s="14"/>
      <c r="G5" s="14"/>
      <c r="H5" s="14"/>
      <c r="I5" s="14"/>
      <c r="J5" s="14"/>
      <c r="K5" s="14"/>
      <c r="L5" s="14"/>
      <c r="M5" s="15"/>
      <c r="N5" s="14"/>
      <c r="O5" s="27"/>
    </row>
    <row r="6" spans="1:16" s="9" customForma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37E87-9A2B-451D-8385-4E7FCDD6CAB0}">
  <sheetPr>
    <tabColor theme="8" tint="-0.249977111117893"/>
  </sheetPr>
  <dimension ref="A1:P6"/>
  <sheetViews>
    <sheetView showZeros="0" workbookViewId="0">
      <pane xSplit="15" topLeftCell="P1" activePane="topRight" state="frozen"/>
      <selection activeCell="A3" sqref="A3"/>
      <selection pane="topRight" activeCell="A3" sqref="A3"/>
    </sheetView>
  </sheetViews>
  <sheetFormatPr defaultColWidth="9.28515625" defaultRowHeight="10.199999999999999" outlineLevelCol="1"/>
  <cols>
    <col min="1" max="1" width="40" customWidth="1"/>
    <col min="2" max="2" width="11.5703125" customWidth="1"/>
    <col min="3" max="3" width="48.28515625" bestFit="1" customWidth="1"/>
    <col min="4" max="4" width="16.85546875" style="2" hidden="1" customWidth="1" outlineLevel="1"/>
    <col min="5" max="5" width="21.140625" hidden="1" customWidth="1" outlineLevel="1"/>
    <col min="6" max="6" width="19.42578125" style="5" customWidth="1" collapsed="1"/>
    <col min="7" max="7" width="11.7109375" style="5" customWidth="1"/>
    <col min="8" max="11" width="11.7109375" style="5" hidden="1" customWidth="1" outlineLevel="1"/>
    <col min="12" max="12" width="11.7109375" style="5" customWidth="1" collapsed="1"/>
    <col min="13" max="13" width="11.7109375" style="4" customWidth="1"/>
    <col min="14" max="14" width="11.7109375" style="5" customWidth="1"/>
    <col min="15" max="123" width="11.7109375" customWidth="1"/>
  </cols>
  <sheetData>
    <row r="1" spans="1:16">
      <c r="A1" s="16" t="s">
        <v>89</v>
      </c>
      <c r="B1" s="16"/>
      <c r="C1" s="16"/>
      <c r="D1" s="17"/>
      <c r="E1" s="16"/>
      <c r="F1" s="18"/>
      <c r="G1" s="18"/>
      <c r="H1" s="18"/>
      <c r="I1" s="18"/>
      <c r="J1" s="18"/>
      <c r="K1" s="18"/>
      <c r="L1" s="18"/>
      <c r="M1" s="19"/>
      <c r="N1" s="18"/>
      <c r="O1" s="20"/>
      <c r="P1" s="3"/>
    </row>
    <row r="2" spans="1:16">
      <c r="A2" s="21"/>
      <c r="B2" s="21"/>
      <c r="C2" s="22"/>
      <c r="D2" s="23"/>
      <c r="E2" s="21"/>
      <c r="F2" s="24"/>
      <c r="G2" s="24"/>
      <c r="H2" s="24"/>
      <c r="I2" s="24"/>
      <c r="J2" s="24"/>
      <c r="K2" s="24"/>
      <c r="L2" s="24"/>
      <c r="M2" s="25"/>
      <c r="N2" s="24"/>
      <c r="O2" s="22"/>
      <c r="P2" s="10"/>
    </row>
    <row r="3" spans="1:16" s="26" customFormat="1" ht="71.400000000000006">
      <c r="A3" s="11" t="s">
        <v>6</v>
      </c>
      <c r="B3" s="11" t="s">
        <v>6</v>
      </c>
      <c r="C3" s="11" t="s">
        <v>5</v>
      </c>
      <c r="D3" s="12" t="s">
        <v>8</v>
      </c>
      <c r="E3" s="11" t="s">
        <v>4</v>
      </c>
      <c r="F3" s="13" t="s">
        <v>22</v>
      </c>
      <c r="G3" s="13" t="s">
        <v>15</v>
      </c>
      <c r="H3" s="13" t="s">
        <v>16</v>
      </c>
      <c r="I3" s="13" t="s">
        <v>3</v>
      </c>
      <c r="J3" s="13" t="s">
        <v>17</v>
      </c>
      <c r="K3" s="13" t="s">
        <v>2</v>
      </c>
      <c r="L3" s="14" t="s">
        <v>18</v>
      </c>
      <c r="M3" s="15" t="s">
        <v>19</v>
      </c>
      <c r="N3" s="14" t="s">
        <v>20</v>
      </c>
      <c r="O3" s="11" t="s">
        <v>1</v>
      </c>
    </row>
    <row r="4" spans="1:16" s="26" customFormat="1">
      <c r="A4" s="29" t="s">
        <v>0</v>
      </c>
      <c r="B4" s="27"/>
      <c r="C4" s="27"/>
      <c r="D4" s="28"/>
      <c r="E4" s="27"/>
      <c r="F4" s="14"/>
      <c r="G4" s="14"/>
      <c r="H4" s="14"/>
      <c r="I4" s="14"/>
      <c r="J4" s="14"/>
      <c r="K4" s="14"/>
      <c r="L4" s="14"/>
      <c r="M4" s="15"/>
      <c r="N4" s="14"/>
      <c r="O4" s="27"/>
    </row>
    <row r="5" spans="1:16" s="26" customFormat="1">
      <c r="A5" s="29" t="s">
        <v>13</v>
      </c>
      <c r="B5" s="27"/>
      <c r="C5" s="27"/>
      <c r="D5" s="28"/>
      <c r="E5" s="27"/>
      <c r="F5" s="14"/>
      <c r="G5" s="14"/>
      <c r="H5" s="14"/>
      <c r="I5" s="14"/>
      <c r="J5" s="14"/>
      <c r="K5" s="14"/>
      <c r="L5" s="14"/>
      <c r="M5" s="15"/>
      <c r="N5" s="14"/>
      <c r="O5" s="27"/>
    </row>
    <row r="6" spans="1:16" s="9" customForma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A1B66-3BDF-4447-9D4D-6BF8CC815DCD}">
  <sheetPr>
    <tabColor theme="8" tint="0.39997558519241921"/>
  </sheetPr>
  <dimension ref="A1:P6"/>
  <sheetViews>
    <sheetView showZeros="0" workbookViewId="0">
      <pane xSplit="15" topLeftCell="P1" activePane="topRight" state="frozen"/>
      <selection activeCell="A3" sqref="A3"/>
      <selection pane="topRight" activeCell="A3" sqref="A3"/>
    </sheetView>
  </sheetViews>
  <sheetFormatPr defaultColWidth="9.28515625" defaultRowHeight="10.199999999999999" outlineLevelCol="1"/>
  <cols>
    <col min="1" max="1" width="40" customWidth="1"/>
    <col min="2" max="2" width="11.5703125" customWidth="1"/>
    <col min="3" max="3" width="48.28515625" bestFit="1" customWidth="1"/>
    <col min="4" max="4" width="16.85546875" style="2" hidden="1" customWidth="1" outlineLevel="1"/>
    <col min="5" max="5" width="21.140625" hidden="1" customWidth="1" outlineLevel="1"/>
    <col min="6" max="6" width="19.42578125" style="5" customWidth="1" collapsed="1"/>
    <col min="7" max="7" width="11.7109375" style="5" customWidth="1"/>
    <col min="8" max="11" width="11.7109375" style="5" hidden="1" customWidth="1" outlineLevel="1"/>
    <col min="12" max="12" width="11.7109375" style="5" customWidth="1" collapsed="1"/>
    <col min="13" max="13" width="11.7109375" style="4" customWidth="1"/>
    <col min="14" max="14" width="11.7109375" style="5" customWidth="1"/>
    <col min="15" max="123" width="11.7109375" customWidth="1"/>
  </cols>
  <sheetData>
    <row r="1" spans="1:16">
      <c r="A1" s="16" t="s">
        <v>89</v>
      </c>
      <c r="B1" s="16"/>
      <c r="C1" s="16"/>
      <c r="D1" s="17"/>
      <c r="E1" s="16"/>
      <c r="F1" s="18"/>
      <c r="G1" s="18"/>
      <c r="H1" s="18"/>
      <c r="I1" s="18"/>
      <c r="J1" s="18"/>
      <c r="K1" s="18"/>
      <c r="L1" s="18"/>
      <c r="M1" s="19"/>
      <c r="N1" s="18"/>
      <c r="O1" s="20"/>
      <c r="P1" s="3"/>
    </row>
    <row r="2" spans="1:16">
      <c r="A2" s="21"/>
      <c r="B2" s="21"/>
      <c r="C2" s="22"/>
      <c r="D2" s="23"/>
      <c r="E2" s="21"/>
      <c r="F2" s="24"/>
      <c r="G2" s="24"/>
      <c r="H2" s="24"/>
      <c r="I2" s="24"/>
      <c r="J2" s="24"/>
      <c r="K2" s="24"/>
      <c r="L2" s="24"/>
      <c r="M2" s="25"/>
      <c r="N2" s="24"/>
      <c r="O2" s="22"/>
      <c r="P2" s="10"/>
    </row>
    <row r="3" spans="1:16" s="26" customFormat="1" ht="71.400000000000006">
      <c r="A3" s="11" t="s">
        <v>6</v>
      </c>
      <c r="B3" s="11" t="s">
        <v>6</v>
      </c>
      <c r="C3" s="11" t="s">
        <v>5</v>
      </c>
      <c r="D3" s="12" t="s">
        <v>8</v>
      </c>
      <c r="E3" s="11" t="s">
        <v>4</v>
      </c>
      <c r="F3" s="13" t="s">
        <v>22</v>
      </c>
      <c r="G3" s="13" t="s">
        <v>15</v>
      </c>
      <c r="H3" s="13" t="s">
        <v>16</v>
      </c>
      <c r="I3" s="13" t="s">
        <v>3</v>
      </c>
      <c r="J3" s="13" t="s">
        <v>17</v>
      </c>
      <c r="K3" s="13" t="s">
        <v>2</v>
      </c>
      <c r="L3" s="14" t="s">
        <v>18</v>
      </c>
      <c r="M3" s="15" t="s">
        <v>19</v>
      </c>
      <c r="N3" s="14" t="s">
        <v>20</v>
      </c>
      <c r="O3" s="11" t="s">
        <v>1</v>
      </c>
    </row>
    <row r="4" spans="1:16" s="26" customFormat="1">
      <c r="A4" s="29" t="s">
        <v>0</v>
      </c>
      <c r="B4" s="27"/>
      <c r="C4" s="27"/>
      <c r="D4" s="28"/>
      <c r="E4" s="27"/>
      <c r="F4" s="14"/>
      <c r="G4" s="14"/>
      <c r="H4" s="14"/>
      <c r="I4" s="14"/>
      <c r="J4" s="14"/>
      <c r="K4" s="14"/>
      <c r="L4" s="14"/>
      <c r="M4" s="15"/>
      <c r="N4" s="14"/>
      <c r="O4" s="27"/>
    </row>
    <row r="5" spans="1:16" s="26" customFormat="1">
      <c r="A5" s="29" t="s">
        <v>13</v>
      </c>
      <c r="B5" s="27"/>
      <c r="C5" s="27"/>
      <c r="D5" s="28"/>
      <c r="E5" s="27"/>
      <c r="F5" s="14"/>
      <c r="G5" s="14"/>
      <c r="H5" s="14"/>
      <c r="I5" s="14"/>
      <c r="J5" s="14"/>
      <c r="K5" s="14"/>
      <c r="L5" s="14"/>
      <c r="M5" s="15"/>
      <c r="N5" s="14"/>
      <c r="O5" s="27"/>
    </row>
    <row r="6" spans="1:16" s="9" customForma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DFF6A-182E-43C3-80AE-29A4BD36531C}">
  <sheetPr>
    <tabColor theme="9" tint="0.39997558519241921"/>
  </sheetPr>
  <dimension ref="A1:P6"/>
  <sheetViews>
    <sheetView showZeros="0" workbookViewId="0">
      <pane xSplit="15" topLeftCell="P1" activePane="topRight" state="frozen"/>
      <selection activeCell="A3" sqref="A3"/>
      <selection pane="topRight" activeCell="A3" sqref="A3"/>
    </sheetView>
  </sheetViews>
  <sheetFormatPr defaultColWidth="9.28515625" defaultRowHeight="10.199999999999999" outlineLevelCol="1"/>
  <cols>
    <col min="1" max="1" width="40" customWidth="1"/>
    <col min="2" max="2" width="11.5703125" customWidth="1"/>
    <col min="3" max="3" width="48.28515625" bestFit="1" customWidth="1"/>
    <col min="4" max="4" width="16.85546875" style="2" hidden="1" customWidth="1" outlineLevel="1"/>
    <col min="5" max="5" width="21.140625" hidden="1" customWidth="1" outlineLevel="1"/>
    <col min="6" max="6" width="19.42578125" style="5" customWidth="1" collapsed="1"/>
    <col min="7" max="7" width="11.7109375" style="5" customWidth="1"/>
    <col min="8" max="11" width="11.7109375" style="5" hidden="1" customWidth="1" outlineLevel="1"/>
    <col min="12" max="12" width="11.7109375" style="5" customWidth="1" collapsed="1"/>
    <col min="13" max="13" width="11.7109375" style="4" customWidth="1"/>
    <col min="14" max="14" width="11.7109375" style="5" customWidth="1"/>
    <col min="15" max="123" width="11.7109375" customWidth="1"/>
  </cols>
  <sheetData>
    <row r="1" spans="1:16">
      <c r="A1" s="16" t="s">
        <v>89</v>
      </c>
      <c r="B1" s="16"/>
      <c r="C1" s="16"/>
      <c r="D1" s="17"/>
      <c r="E1" s="16"/>
      <c r="F1" s="18"/>
      <c r="G1" s="18"/>
      <c r="H1" s="18"/>
      <c r="I1" s="18"/>
      <c r="J1" s="18"/>
      <c r="K1" s="18"/>
      <c r="L1" s="18"/>
      <c r="M1" s="19"/>
      <c r="N1" s="18"/>
      <c r="O1" s="20"/>
      <c r="P1" s="3"/>
    </row>
    <row r="2" spans="1:16">
      <c r="A2" s="21"/>
      <c r="B2" s="21"/>
      <c r="C2" s="22"/>
      <c r="D2" s="23"/>
      <c r="E2" s="21"/>
      <c r="F2" s="24"/>
      <c r="G2" s="24"/>
      <c r="H2" s="24"/>
      <c r="I2" s="24"/>
      <c r="J2" s="24"/>
      <c r="K2" s="24"/>
      <c r="L2" s="24"/>
      <c r="M2" s="25"/>
      <c r="N2" s="24"/>
      <c r="O2" s="22"/>
      <c r="P2" s="10"/>
    </row>
    <row r="3" spans="1:16" s="26" customFormat="1" ht="71.400000000000006">
      <c r="A3" s="11" t="s">
        <v>6</v>
      </c>
      <c r="B3" s="11" t="s">
        <v>6</v>
      </c>
      <c r="C3" s="11" t="s">
        <v>5</v>
      </c>
      <c r="D3" s="12" t="s">
        <v>8</v>
      </c>
      <c r="E3" s="11" t="s">
        <v>4</v>
      </c>
      <c r="F3" s="13" t="s">
        <v>22</v>
      </c>
      <c r="G3" s="13" t="s">
        <v>15</v>
      </c>
      <c r="H3" s="13" t="s">
        <v>16</v>
      </c>
      <c r="I3" s="13" t="s">
        <v>3</v>
      </c>
      <c r="J3" s="13" t="s">
        <v>17</v>
      </c>
      <c r="K3" s="13" t="s">
        <v>2</v>
      </c>
      <c r="L3" s="14" t="s">
        <v>18</v>
      </c>
      <c r="M3" s="15" t="s">
        <v>19</v>
      </c>
      <c r="N3" s="14" t="s">
        <v>20</v>
      </c>
      <c r="O3" s="11" t="s">
        <v>1</v>
      </c>
    </row>
    <row r="4" spans="1:16" s="26" customFormat="1">
      <c r="A4" s="29" t="s">
        <v>0</v>
      </c>
      <c r="B4" s="27"/>
      <c r="C4" s="27"/>
      <c r="D4" s="28"/>
      <c r="E4" s="27"/>
      <c r="F4" s="14"/>
      <c r="G4" s="14"/>
      <c r="H4" s="14"/>
      <c r="I4" s="14"/>
      <c r="J4" s="14"/>
      <c r="K4" s="14"/>
      <c r="L4" s="14"/>
      <c r="M4" s="15"/>
      <c r="N4" s="14"/>
      <c r="O4" s="27"/>
    </row>
    <row r="5" spans="1:16" s="26" customFormat="1">
      <c r="A5" s="29" t="s">
        <v>13</v>
      </c>
      <c r="B5" s="27"/>
      <c r="C5" s="27"/>
      <c r="D5" s="28"/>
      <c r="E5" s="27"/>
      <c r="F5" s="14"/>
      <c r="G5" s="14"/>
      <c r="H5" s="14"/>
      <c r="I5" s="14"/>
      <c r="J5" s="14"/>
      <c r="K5" s="14"/>
      <c r="L5" s="14"/>
      <c r="M5" s="15"/>
      <c r="N5" s="14"/>
      <c r="O5" s="27"/>
    </row>
    <row r="6" spans="1:16" s="9" customForma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O64"/>
  <sheetViews>
    <sheetView showZeros="0" zoomScale="90" zoomScaleNormal="90" workbookViewId="0">
      <selection activeCell="C6" sqref="C6"/>
    </sheetView>
  </sheetViews>
  <sheetFormatPr defaultRowHeight="10.199999999999999"/>
  <cols>
    <col min="1" max="1" width="44.28515625" customWidth="1"/>
    <col min="2" max="15" width="12.7109375" customWidth="1"/>
  </cols>
  <sheetData>
    <row r="1" spans="1:15" ht="29.25" customHeight="1">
      <c r="A1" s="1"/>
      <c r="B1" s="49" t="s">
        <v>10</v>
      </c>
      <c r="C1" s="50"/>
      <c r="D1" s="50"/>
      <c r="E1" s="50"/>
      <c r="F1" s="50"/>
      <c r="G1" s="50"/>
      <c r="H1" s="51"/>
      <c r="I1" s="49" t="s">
        <v>11</v>
      </c>
      <c r="J1" s="50"/>
      <c r="K1" s="50"/>
      <c r="L1" s="50"/>
      <c r="M1" s="50"/>
      <c r="N1" s="50"/>
      <c r="O1" s="51"/>
    </row>
    <row r="2" spans="1:15" ht="41.4">
      <c r="A2" s="1"/>
      <c r="B2" s="31" t="s">
        <v>9</v>
      </c>
      <c r="C2" s="30" t="s">
        <v>7</v>
      </c>
      <c r="D2" s="32" t="s">
        <v>23</v>
      </c>
      <c r="E2" s="33" t="s">
        <v>24</v>
      </c>
      <c r="F2" s="34" t="s">
        <v>25</v>
      </c>
      <c r="G2" s="35" t="s">
        <v>26</v>
      </c>
      <c r="H2" s="8" t="s">
        <v>12</v>
      </c>
      <c r="I2" s="31" t="s">
        <v>9</v>
      </c>
      <c r="J2" s="30" t="s">
        <v>7</v>
      </c>
      <c r="K2" s="32" t="s">
        <v>23</v>
      </c>
      <c r="L2" s="33" t="s">
        <v>24</v>
      </c>
      <c r="M2" s="34" t="s">
        <v>25</v>
      </c>
      <c r="N2" s="35" t="s">
        <v>26</v>
      </c>
      <c r="O2" s="8" t="s">
        <v>27</v>
      </c>
    </row>
    <row r="3" spans="1:15" ht="13.8">
      <c r="A3" s="36" t="s">
        <v>28</v>
      </c>
      <c r="B3" s="37">
        <f>IFERROR(VLOOKUP($A3,ЗУК!$A:$O,14,0),0)</f>
        <v>0</v>
      </c>
      <c r="C3" s="38">
        <f>IFERROR(VLOOKUP($A3,КУК!$A:$O,14,0),0)</f>
        <v>0</v>
      </c>
      <c r="D3" s="39">
        <f>IFERROR(VLOOKUP($A3,'Гусенич. общ.'!$A:$O,14,0),0)</f>
        <v>0</v>
      </c>
      <c r="E3" s="40">
        <f>IFERROR(VLOOKUP($A3,'Гусенич. спец.'!$A:$O,14,0),0)</f>
        <v>0</v>
      </c>
      <c r="F3" s="41">
        <f>IFERROR(VLOOKUP($A3,'Колес. общ.'!$A:$O,14,0),0)</f>
        <v>0</v>
      </c>
      <c r="G3" s="42">
        <f>IFERROR(VLOOKUP($A3,'Колес. спец.'!$A:$O,14,0),0)</f>
        <v>0</v>
      </c>
      <c r="H3" s="7">
        <f>SUM(B3:G3)</f>
        <v>0</v>
      </c>
      <c r="I3" s="37">
        <f>IFERROR(VLOOKUP($A3,ЗУК!$A:$O,12,0),0)</f>
        <v>0</v>
      </c>
      <c r="J3" s="38">
        <f>IFERROR(VLOOKUP($A3,КУК!$A:$O,12,0),0)</f>
        <v>0</v>
      </c>
      <c r="K3" s="39">
        <f>IFERROR(VLOOKUP($A3,'Гусенич. общ.'!$A:$O,12,0),0)</f>
        <v>0</v>
      </c>
      <c r="L3" s="40">
        <f>IFERROR(VLOOKUP($A3,'Гусенич. спец.'!$A:$O,12,0),0)</f>
        <v>0</v>
      </c>
      <c r="M3" s="41">
        <f>IFERROR(VLOOKUP($A3,'Колес. общ.'!$A:$O,12,0),0)</f>
        <v>0</v>
      </c>
      <c r="N3" s="42">
        <f>IFERROR(VLOOKUP($A3,'Колес. спец.'!$A:$O,12,0),0)</f>
        <v>0</v>
      </c>
      <c r="O3" s="7">
        <f>SUM(I3:N3)</f>
        <v>0</v>
      </c>
    </row>
    <row r="4" spans="1:15" ht="13.8">
      <c r="A4" s="36" t="s">
        <v>29</v>
      </c>
      <c r="B4" s="37">
        <f>IFERROR(VLOOKUP($A4,ЗУК!$A:$O,14,0),0)</f>
        <v>0</v>
      </c>
      <c r="C4" s="38">
        <f>IFERROR(VLOOKUP($A4,КУК!$A:$O,14,0),0)</f>
        <v>0</v>
      </c>
      <c r="D4" s="39">
        <f>IFERROR(VLOOKUP($A4,'Гусенич. общ.'!$A:$O,14,0),0)</f>
        <v>0</v>
      </c>
      <c r="E4" s="40">
        <f>IFERROR(VLOOKUP($A4,'Гусенич. спец.'!$A:$O,14,0),0)</f>
        <v>0</v>
      </c>
      <c r="F4" s="41">
        <f>IFERROR(VLOOKUP($A4,'Колес. общ.'!$A:$O,14,0),0)</f>
        <v>0</v>
      </c>
      <c r="G4" s="42">
        <f>IFERROR(VLOOKUP($A4,'Колес. спец.'!$A:$O,14,0),0)</f>
        <v>0</v>
      </c>
      <c r="H4" s="7">
        <f t="shared" ref="H4:H63" si="0">SUM(B4:G4)</f>
        <v>0</v>
      </c>
      <c r="I4" s="37">
        <f>IFERROR(VLOOKUP($A4,ЗУК!$A:$O,12,0),0)</f>
        <v>0</v>
      </c>
      <c r="J4" s="38">
        <f>IFERROR(VLOOKUP($A4,КУК!$A:$O,12,0),0)</f>
        <v>0</v>
      </c>
      <c r="K4" s="39">
        <f>IFERROR(VLOOKUP($A4,'Гусенич. общ.'!$A:$O,12,0),0)</f>
        <v>0</v>
      </c>
      <c r="L4" s="40">
        <f>IFERROR(VLOOKUP($A4,'Гусенич. спец.'!$A:$O,12,0),0)</f>
        <v>0</v>
      </c>
      <c r="M4" s="41">
        <f>IFERROR(VLOOKUP($A4,'Колес. общ.'!$A:$O,12,0),0)</f>
        <v>0</v>
      </c>
      <c r="N4" s="42">
        <f>IFERROR(VLOOKUP($A4,'Колес. спец.'!$A:$O,12,0),0)</f>
        <v>0</v>
      </c>
      <c r="O4" s="7">
        <f t="shared" ref="O4:O63" si="1">SUM(I4:N4)</f>
        <v>0</v>
      </c>
    </row>
    <row r="5" spans="1:15" ht="13.8">
      <c r="A5" s="36" t="s">
        <v>30</v>
      </c>
      <c r="B5" s="37">
        <f>IFERROR(VLOOKUP($A5,ЗУК!$A:$O,14,0),0)</f>
        <v>0</v>
      </c>
      <c r="C5" s="38">
        <f>IFERROR(VLOOKUP($A5,КУК!$A:$O,14,0),0)</f>
        <v>0</v>
      </c>
      <c r="D5" s="39">
        <f>IFERROR(VLOOKUP($A5,'Гусенич. общ.'!$A:$O,14,0),0)</f>
        <v>0</v>
      </c>
      <c r="E5" s="40">
        <f>IFERROR(VLOOKUP($A5,'Гусенич. спец.'!$A:$O,14,0),0)</f>
        <v>0</v>
      </c>
      <c r="F5" s="41">
        <f>IFERROR(VLOOKUP($A5,'Колес. общ.'!$A:$O,14,0),0)</f>
        <v>0</v>
      </c>
      <c r="G5" s="42">
        <f>IFERROR(VLOOKUP($A5,'Колес. спец.'!$A:$O,14,0),0)</f>
        <v>0</v>
      </c>
      <c r="H5" s="7">
        <f t="shared" si="0"/>
        <v>0</v>
      </c>
      <c r="I5" s="37">
        <f>IFERROR(VLOOKUP($A5,ЗУК!$A:$O,12,0),0)</f>
        <v>0</v>
      </c>
      <c r="J5" s="38">
        <f>IFERROR(VLOOKUP($A5,КУК!$A:$O,12,0),0)</f>
        <v>0</v>
      </c>
      <c r="K5" s="39">
        <f>IFERROR(VLOOKUP($A5,'Гусенич. общ.'!$A:$O,12,0),0)</f>
        <v>0</v>
      </c>
      <c r="L5" s="40">
        <f>IFERROR(VLOOKUP($A5,'Гусенич. спец.'!$A:$O,12,0),0)</f>
        <v>0</v>
      </c>
      <c r="M5" s="41">
        <f>IFERROR(VLOOKUP($A5,'Колес. общ.'!$A:$O,12,0),0)</f>
        <v>0</v>
      </c>
      <c r="N5" s="42">
        <f>IFERROR(VLOOKUP($A5,'Колес. спец.'!$A:$O,12,0),0)</f>
        <v>0</v>
      </c>
      <c r="O5" s="7">
        <f t="shared" si="1"/>
        <v>0</v>
      </c>
    </row>
    <row r="6" spans="1:15" ht="13.8">
      <c r="A6" s="36" t="s">
        <v>31</v>
      </c>
      <c r="B6" s="37">
        <f>IFERROR(VLOOKUP($A6,ЗУК!$A:$O,14,0),0)</f>
        <v>0</v>
      </c>
      <c r="C6" s="38">
        <f>IFERROR(VLOOKUP($A6,КУК!$A:$O,14,0),0)</f>
        <v>0</v>
      </c>
      <c r="D6" s="39">
        <f>IFERROR(VLOOKUP($A6,'Гусенич. общ.'!$A:$O,14,0),0)</f>
        <v>0</v>
      </c>
      <c r="E6" s="40">
        <f>IFERROR(VLOOKUP($A6,'Гусенич. спец.'!$A:$O,14,0),0)</f>
        <v>0</v>
      </c>
      <c r="F6" s="41">
        <f>IFERROR(VLOOKUP($A6,'Колес. общ.'!$A:$O,14,0),0)</f>
        <v>0</v>
      </c>
      <c r="G6" s="42">
        <f>IFERROR(VLOOKUP($A6,'Колес. спец.'!$A:$O,14,0),0)</f>
        <v>0</v>
      </c>
      <c r="H6" s="7">
        <f t="shared" si="0"/>
        <v>0</v>
      </c>
      <c r="I6" s="37">
        <f>IFERROR(VLOOKUP($A6,ЗУК!$A:$O,12,0),0)</f>
        <v>0</v>
      </c>
      <c r="J6" s="38">
        <f>IFERROR(VLOOKUP($A6,КУК!$A:$O,12,0),0)</f>
        <v>0</v>
      </c>
      <c r="K6" s="39">
        <f>IFERROR(VLOOKUP($A6,'Гусенич. общ.'!$A:$O,12,0),0)</f>
        <v>0</v>
      </c>
      <c r="L6" s="40">
        <f>IFERROR(VLOOKUP($A6,'Гусенич. спец.'!$A:$O,12,0),0)</f>
        <v>0</v>
      </c>
      <c r="M6" s="41">
        <f>IFERROR(VLOOKUP($A6,'Колес. общ.'!$A:$O,12,0),0)</f>
        <v>0</v>
      </c>
      <c r="N6" s="42">
        <f>IFERROR(VLOOKUP($A6,'Колес. спец.'!$A:$O,12,0),0)</f>
        <v>0</v>
      </c>
      <c r="O6" s="7">
        <f t="shared" si="1"/>
        <v>0</v>
      </c>
    </row>
    <row r="7" spans="1:15" ht="13.8">
      <c r="A7" s="36" t="s">
        <v>32</v>
      </c>
      <c r="B7" s="37">
        <f>IFERROR(VLOOKUP($A7,ЗУК!$A:$O,14,0),0)</f>
        <v>0</v>
      </c>
      <c r="C7" s="38">
        <f>IFERROR(VLOOKUP($A7,КУК!$A:$O,14,0),0)</f>
        <v>0</v>
      </c>
      <c r="D7" s="39">
        <f>IFERROR(VLOOKUP($A7,'Гусенич. общ.'!$A:$O,14,0),0)</f>
        <v>0</v>
      </c>
      <c r="E7" s="40">
        <f>IFERROR(VLOOKUP($A7,'Гусенич. спец.'!$A:$O,14,0),0)</f>
        <v>0</v>
      </c>
      <c r="F7" s="41">
        <f>IFERROR(VLOOKUP($A7,'Колес. общ.'!$A:$O,14,0),0)</f>
        <v>0</v>
      </c>
      <c r="G7" s="42">
        <f>IFERROR(VLOOKUP($A7,'Колес. спец.'!$A:$O,14,0),0)</f>
        <v>0</v>
      </c>
      <c r="H7" s="7">
        <f t="shared" si="0"/>
        <v>0</v>
      </c>
      <c r="I7" s="37">
        <f>IFERROR(VLOOKUP($A7,ЗУК!$A:$O,12,0),0)</f>
        <v>0</v>
      </c>
      <c r="J7" s="38">
        <f>IFERROR(VLOOKUP($A7,КУК!$A:$O,12,0),0)</f>
        <v>0</v>
      </c>
      <c r="K7" s="39">
        <f>IFERROR(VLOOKUP($A7,'Гусенич. общ.'!$A:$O,12,0),0)</f>
        <v>0</v>
      </c>
      <c r="L7" s="40">
        <f>IFERROR(VLOOKUP($A7,'Гусенич. спец.'!$A:$O,12,0),0)</f>
        <v>0</v>
      </c>
      <c r="M7" s="41">
        <f>IFERROR(VLOOKUP($A7,'Колес. общ.'!$A:$O,12,0),0)</f>
        <v>0</v>
      </c>
      <c r="N7" s="42">
        <f>IFERROR(VLOOKUP($A7,'Колес. спец.'!$A:$O,12,0),0)</f>
        <v>0</v>
      </c>
      <c r="O7" s="7">
        <f t="shared" si="1"/>
        <v>0</v>
      </c>
    </row>
    <row r="8" spans="1:15" ht="13.8">
      <c r="A8" s="36" t="s">
        <v>33</v>
      </c>
      <c r="B8" s="37">
        <f>IFERROR(VLOOKUP($A8,ЗУК!$A:$O,14,0),0)</f>
        <v>0</v>
      </c>
      <c r="C8" s="38">
        <f>IFERROR(VLOOKUP($A8,КУК!$A:$O,14,0),0)</f>
        <v>0</v>
      </c>
      <c r="D8" s="39">
        <f>IFERROR(VLOOKUP($A8,'Гусенич. общ.'!$A:$O,14,0),0)</f>
        <v>0</v>
      </c>
      <c r="E8" s="40">
        <f>IFERROR(VLOOKUP($A8,'Гусенич. спец.'!$A:$O,14,0),0)</f>
        <v>0</v>
      </c>
      <c r="F8" s="41">
        <f>IFERROR(VLOOKUP($A8,'Колес. общ.'!$A:$O,14,0),0)</f>
        <v>0</v>
      </c>
      <c r="G8" s="42">
        <f>IFERROR(VLOOKUP($A8,'Колес. спец.'!$A:$O,14,0),0)</f>
        <v>0</v>
      </c>
      <c r="H8" s="7">
        <f t="shared" si="0"/>
        <v>0</v>
      </c>
      <c r="I8" s="37">
        <f>IFERROR(VLOOKUP($A8,ЗУК!$A:$O,12,0),0)</f>
        <v>0</v>
      </c>
      <c r="J8" s="38">
        <f>IFERROR(VLOOKUP($A8,КУК!$A:$O,12,0),0)</f>
        <v>0</v>
      </c>
      <c r="K8" s="39">
        <f>IFERROR(VLOOKUP($A8,'Гусенич. общ.'!$A:$O,12,0),0)</f>
        <v>0</v>
      </c>
      <c r="L8" s="40">
        <f>IFERROR(VLOOKUP($A8,'Гусенич. спец.'!$A:$O,12,0),0)</f>
        <v>0</v>
      </c>
      <c r="M8" s="41">
        <f>IFERROR(VLOOKUP($A8,'Колес. общ.'!$A:$O,12,0),0)</f>
        <v>0</v>
      </c>
      <c r="N8" s="42">
        <f>IFERROR(VLOOKUP($A8,'Колес. спец.'!$A:$O,12,0),0)</f>
        <v>0</v>
      </c>
      <c r="O8" s="7">
        <f t="shared" si="1"/>
        <v>0</v>
      </c>
    </row>
    <row r="9" spans="1:15" ht="13.8">
      <c r="A9" s="36" t="s">
        <v>34</v>
      </c>
      <c r="B9" s="37">
        <f>IFERROR(VLOOKUP($A9,ЗУК!$A:$O,14,0),0)</f>
        <v>0</v>
      </c>
      <c r="C9" s="38">
        <f>IFERROR(VLOOKUP($A9,КУК!$A:$O,14,0),0)</f>
        <v>0</v>
      </c>
      <c r="D9" s="39">
        <f>IFERROR(VLOOKUP($A9,'Гусенич. общ.'!$A:$O,14,0),0)</f>
        <v>0</v>
      </c>
      <c r="E9" s="40">
        <f>IFERROR(VLOOKUP($A9,'Гусенич. спец.'!$A:$O,14,0),0)</f>
        <v>0</v>
      </c>
      <c r="F9" s="41">
        <f>IFERROR(VLOOKUP($A9,'Колес. общ.'!$A:$O,14,0),0)</f>
        <v>0</v>
      </c>
      <c r="G9" s="42">
        <f>IFERROR(VLOOKUP($A9,'Колес. спец.'!$A:$O,14,0),0)</f>
        <v>0</v>
      </c>
      <c r="H9" s="7">
        <f t="shared" si="0"/>
        <v>0</v>
      </c>
      <c r="I9" s="37">
        <f>IFERROR(VLOOKUP($A9,ЗУК!$A:$O,12,0),0)</f>
        <v>0</v>
      </c>
      <c r="J9" s="38">
        <f>IFERROR(VLOOKUP($A9,КУК!$A:$O,12,0),0)</f>
        <v>0</v>
      </c>
      <c r="K9" s="39">
        <f>IFERROR(VLOOKUP($A9,'Гусенич. общ.'!$A:$O,12,0),0)</f>
        <v>0</v>
      </c>
      <c r="L9" s="40">
        <f>IFERROR(VLOOKUP($A9,'Гусенич. спец.'!$A:$O,12,0),0)</f>
        <v>0</v>
      </c>
      <c r="M9" s="41">
        <f>IFERROR(VLOOKUP($A9,'Колес. общ.'!$A:$O,12,0),0)</f>
        <v>0</v>
      </c>
      <c r="N9" s="42">
        <f>IFERROR(VLOOKUP($A9,'Колес. спец.'!$A:$O,12,0),0)</f>
        <v>0</v>
      </c>
      <c r="O9" s="7">
        <f t="shared" si="1"/>
        <v>0</v>
      </c>
    </row>
    <row r="10" spans="1:15" ht="13.8">
      <c r="A10" s="36" t="s">
        <v>35</v>
      </c>
      <c r="B10" s="37">
        <f>IFERROR(VLOOKUP($A10,ЗУК!$A:$O,14,0),0)</f>
        <v>0</v>
      </c>
      <c r="C10" s="38">
        <f>IFERROR(VLOOKUP($A10,КУК!$A:$O,14,0),0)</f>
        <v>0</v>
      </c>
      <c r="D10" s="39">
        <f>IFERROR(VLOOKUP($A10,'Гусенич. общ.'!$A:$O,14,0),0)</f>
        <v>0</v>
      </c>
      <c r="E10" s="40">
        <f>IFERROR(VLOOKUP($A10,'Гусенич. спец.'!$A:$O,14,0),0)</f>
        <v>0</v>
      </c>
      <c r="F10" s="41">
        <f>IFERROR(VLOOKUP($A10,'Колес. общ.'!$A:$O,14,0),0)</f>
        <v>0</v>
      </c>
      <c r="G10" s="42">
        <f>IFERROR(VLOOKUP($A10,'Колес. спец.'!$A:$O,14,0),0)</f>
        <v>0</v>
      </c>
      <c r="H10" s="7">
        <f t="shared" si="0"/>
        <v>0</v>
      </c>
      <c r="I10" s="37">
        <f>IFERROR(VLOOKUP($A10,ЗУК!$A:$O,12,0),0)</f>
        <v>0</v>
      </c>
      <c r="J10" s="38">
        <f>IFERROR(VLOOKUP($A10,КУК!$A:$O,12,0),0)</f>
        <v>0</v>
      </c>
      <c r="K10" s="39">
        <f>IFERROR(VLOOKUP($A10,'Гусенич. общ.'!$A:$O,12,0),0)</f>
        <v>0</v>
      </c>
      <c r="L10" s="40">
        <f>IFERROR(VLOOKUP($A10,'Гусенич. спец.'!$A:$O,12,0),0)</f>
        <v>0</v>
      </c>
      <c r="M10" s="41">
        <f>IFERROR(VLOOKUP($A10,'Колес. общ.'!$A:$O,12,0),0)</f>
        <v>0</v>
      </c>
      <c r="N10" s="42">
        <f>IFERROR(VLOOKUP($A10,'Колес. спец.'!$A:$O,12,0),0)</f>
        <v>0</v>
      </c>
      <c r="O10" s="7">
        <f t="shared" si="1"/>
        <v>0</v>
      </c>
    </row>
    <row r="11" spans="1:15" ht="13.8">
      <c r="A11" s="36" t="s">
        <v>36</v>
      </c>
      <c r="B11" s="37">
        <f>IFERROR(VLOOKUP($A11,ЗУК!$A:$O,14,0),0)</f>
        <v>0</v>
      </c>
      <c r="C11" s="38">
        <f>IFERROR(VLOOKUP($A11,КУК!$A:$O,14,0),0)</f>
        <v>0</v>
      </c>
      <c r="D11" s="39">
        <f>IFERROR(VLOOKUP($A11,'Гусенич. общ.'!$A:$O,14,0),0)</f>
        <v>0</v>
      </c>
      <c r="E11" s="40">
        <f>IFERROR(VLOOKUP($A11,'Гусенич. спец.'!$A:$O,14,0),0)</f>
        <v>0</v>
      </c>
      <c r="F11" s="41">
        <f>IFERROR(VLOOKUP($A11,'Колес. общ.'!$A:$O,14,0),0)</f>
        <v>0</v>
      </c>
      <c r="G11" s="42">
        <f>IFERROR(VLOOKUP($A11,'Колес. спец.'!$A:$O,14,0),0)</f>
        <v>0</v>
      </c>
      <c r="H11" s="7">
        <f t="shared" si="0"/>
        <v>0</v>
      </c>
      <c r="I11" s="37">
        <f>IFERROR(VLOOKUP($A11,ЗУК!$A:$O,12,0),0)</f>
        <v>0</v>
      </c>
      <c r="J11" s="38">
        <f>IFERROR(VLOOKUP($A11,КУК!$A:$O,12,0),0)</f>
        <v>0</v>
      </c>
      <c r="K11" s="39">
        <f>IFERROR(VLOOKUP($A11,'Гусенич. общ.'!$A:$O,12,0),0)</f>
        <v>0</v>
      </c>
      <c r="L11" s="40">
        <f>IFERROR(VLOOKUP($A11,'Гусенич. спец.'!$A:$O,12,0),0)</f>
        <v>0</v>
      </c>
      <c r="M11" s="41">
        <f>IFERROR(VLOOKUP($A11,'Колес. общ.'!$A:$O,12,0),0)</f>
        <v>0</v>
      </c>
      <c r="N11" s="42">
        <f>IFERROR(VLOOKUP($A11,'Колес. спец.'!$A:$O,12,0),0)</f>
        <v>0</v>
      </c>
      <c r="O11" s="7">
        <f t="shared" si="1"/>
        <v>0</v>
      </c>
    </row>
    <row r="12" spans="1:15" ht="13.8">
      <c r="A12" s="36" t="s">
        <v>37</v>
      </c>
      <c r="B12" s="37">
        <f>IFERROR(VLOOKUP($A12,ЗУК!$A:$O,14,0),0)</f>
        <v>0</v>
      </c>
      <c r="C12" s="38">
        <f>IFERROR(VLOOKUP($A12,КУК!$A:$O,14,0),0)</f>
        <v>0</v>
      </c>
      <c r="D12" s="39">
        <f>IFERROR(VLOOKUP($A12,'Гусенич. общ.'!$A:$O,14,0),0)</f>
        <v>0</v>
      </c>
      <c r="E12" s="40">
        <f>IFERROR(VLOOKUP($A12,'Гусенич. спец.'!$A:$O,14,0),0)</f>
        <v>0</v>
      </c>
      <c r="F12" s="41">
        <f>IFERROR(VLOOKUP($A12,'Колес. общ.'!$A:$O,14,0),0)</f>
        <v>0</v>
      </c>
      <c r="G12" s="42">
        <f>IFERROR(VLOOKUP($A12,'Колес. спец.'!$A:$O,14,0),0)</f>
        <v>0</v>
      </c>
      <c r="H12" s="7">
        <f t="shared" si="0"/>
        <v>0</v>
      </c>
      <c r="I12" s="37">
        <f>IFERROR(VLOOKUP($A12,ЗУК!$A:$O,12,0),0)</f>
        <v>0</v>
      </c>
      <c r="J12" s="38">
        <f>IFERROR(VLOOKUP($A12,КУК!$A:$O,12,0),0)</f>
        <v>0</v>
      </c>
      <c r="K12" s="39">
        <f>IFERROR(VLOOKUP($A12,'Гусенич. общ.'!$A:$O,12,0),0)</f>
        <v>0</v>
      </c>
      <c r="L12" s="40">
        <f>IFERROR(VLOOKUP($A12,'Гусенич. спец.'!$A:$O,12,0),0)</f>
        <v>0</v>
      </c>
      <c r="M12" s="41">
        <f>IFERROR(VLOOKUP($A12,'Колес. общ.'!$A:$O,12,0),0)</f>
        <v>0</v>
      </c>
      <c r="N12" s="42">
        <f>IFERROR(VLOOKUP($A12,'Колес. спец.'!$A:$O,12,0),0)</f>
        <v>0</v>
      </c>
      <c r="O12" s="7">
        <f t="shared" si="1"/>
        <v>0</v>
      </c>
    </row>
    <row r="13" spans="1:15" ht="13.8">
      <c r="A13" s="36" t="s">
        <v>38</v>
      </c>
      <c r="B13" s="37">
        <f>IFERROR(VLOOKUP($A13,ЗУК!$A:$O,14,0),0)</f>
        <v>0</v>
      </c>
      <c r="C13" s="38">
        <f>IFERROR(VLOOKUP($A13,КУК!$A:$O,14,0),0)</f>
        <v>0</v>
      </c>
      <c r="D13" s="39">
        <f>IFERROR(VLOOKUP($A13,'Гусенич. общ.'!$A:$O,14,0),0)</f>
        <v>0</v>
      </c>
      <c r="E13" s="40">
        <f>IFERROR(VLOOKUP($A13,'Гусенич. спец.'!$A:$O,14,0),0)</f>
        <v>0</v>
      </c>
      <c r="F13" s="41">
        <f>IFERROR(VLOOKUP($A13,'Колес. общ.'!$A:$O,14,0),0)</f>
        <v>0</v>
      </c>
      <c r="G13" s="42">
        <f>IFERROR(VLOOKUP($A13,'Колес. спец.'!$A:$O,14,0),0)</f>
        <v>0</v>
      </c>
      <c r="H13" s="7">
        <f t="shared" si="0"/>
        <v>0</v>
      </c>
      <c r="I13" s="37">
        <f>IFERROR(VLOOKUP($A13,ЗУК!$A:$O,12,0),0)</f>
        <v>0</v>
      </c>
      <c r="J13" s="38">
        <f>IFERROR(VLOOKUP($A13,КУК!$A:$O,12,0),0)</f>
        <v>0</v>
      </c>
      <c r="K13" s="39">
        <f>IFERROR(VLOOKUP($A13,'Гусенич. общ.'!$A:$O,12,0),0)</f>
        <v>0</v>
      </c>
      <c r="L13" s="40">
        <f>IFERROR(VLOOKUP($A13,'Гусенич. спец.'!$A:$O,12,0),0)</f>
        <v>0</v>
      </c>
      <c r="M13" s="41">
        <f>IFERROR(VLOOKUP($A13,'Колес. общ.'!$A:$O,12,0),0)</f>
        <v>0</v>
      </c>
      <c r="N13" s="42">
        <f>IFERROR(VLOOKUP($A13,'Колес. спец.'!$A:$O,12,0),0)</f>
        <v>0</v>
      </c>
      <c r="O13" s="7">
        <f t="shared" si="1"/>
        <v>0</v>
      </c>
    </row>
    <row r="14" spans="1:15" ht="13.8">
      <c r="A14" s="36" t="s">
        <v>39</v>
      </c>
      <c r="B14" s="37">
        <f>IFERROR(VLOOKUP($A14,ЗУК!$A:$O,14,0),0)</f>
        <v>0</v>
      </c>
      <c r="C14" s="38">
        <f>IFERROR(VLOOKUP($A14,КУК!$A:$O,14,0),0)</f>
        <v>0</v>
      </c>
      <c r="D14" s="39">
        <f>IFERROR(VLOOKUP($A14,'Гусенич. общ.'!$A:$O,14,0),0)</f>
        <v>0</v>
      </c>
      <c r="E14" s="40">
        <f>IFERROR(VLOOKUP($A14,'Гусенич. спец.'!$A:$O,14,0),0)</f>
        <v>0</v>
      </c>
      <c r="F14" s="41">
        <f>IFERROR(VLOOKUP($A14,'Колес. общ.'!$A:$O,14,0),0)</f>
        <v>0</v>
      </c>
      <c r="G14" s="42">
        <f>IFERROR(VLOOKUP($A14,'Колес. спец.'!$A:$O,14,0),0)</f>
        <v>0</v>
      </c>
      <c r="H14" s="7">
        <f t="shared" si="0"/>
        <v>0</v>
      </c>
      <c r="I14" s="37">
        <f>IFERROR(VLOOKUP($A14,ЗУК!$A:$O,12,0),0)</f>
        <v>0</v>
      </c>
      <c r="J14" s="38">
        <f>IFERROR(VLOOKUP($A14,КУК!$A:$O,12,0),0)</f>
        <v>0</v>
      </c>
      <c r="K14" s="39">
        <f>IFERROR(VLOOKUP($A14,'Гусенич. общ.'!$A:$O,12,0),0)</f>
        <v>0</v>
      </c>
      <c r="L14" s="40">
        <f>IFERROR(VLOOKUP($A14,'Гусенич. спец.'!$A:$O,12,0),0)</f>
        <v>0</v>
      </c>
      <c r="M14" s="41">
        <f>IFERROR(VLOOKUP($A14,'Колес. общ.'!$A:$O,12,0),0)</f>
        <v>0</v>
      </c>
      <c r="N14" s="42">
        <f>IFERROR(VLOOKUP($A14,'Колес. спец.'!$A:$O,12,0),0)</f>
        <v>0</v>
      </c>
      <c r="O14" s="7">
        <f t="shared" si="1"/>
        <v>0</v>
      </c>
    </row>
    <row r="15" spans="1:15" ht="13.8">
      <c r="A15" s="36" t="s">
        <v>40</v>
      </c>
      <c r="B15" s="37">
        <f>IFERROR(VLOOKUP($A15,ЗУК!$A:$O,14,0),0)</f>
        <v>0</v>
      </c>
      <c r="C15" s="38">
        <f>IFERROR(VLOOKUP($A15,КУК!$A:$O,14,0),0)</f>
        <v>0</v>
      </c>
      <c r="D15" s="39">
        <f>IFERROR(VLOOKUP($A15,'Гусенич. общ.'!$A:$O,14,0),0)</f>
        <v>0</v>
      </c>
      <c r="E15" s="40">
        <f>IFERROR(VLOOKUP($A15,'Гусенич. спец.'!$A:$O,14,0),0)</f>
        <v>0</v>
      </c>
      <c r="F15" s="41">
        <f>IFERROR(VLOOKUP($A15,'Колес. общ.'!$A:$O,14,0),0)</f>
        <v>0</v>
      </c>
      <c r="G15" s="42">
        <f>IFERROR(VLOOKUP($A15,'Колес. спец.'!$A:$O,14,0),0)</f>
        <v>0</v>
      </c>
      <c r="H15" s="7">
        <f t="shared" si="0"/>
        <v>0</v>
      </c>
      <c r="I15" s="37">
        <f>IFERROR(VLOOKUP($A15,ЗУК!$A:$O,12,0),0)</f>
        <v>0</v>
      </c>
      <c r="J15" s="38">
        <f>IFERROR(VLOOKUP($A15,КУК!$A:$O,12,0),0)</f>
        <v>0</v>
      </c>
      <c r="K15" s="39">
        <f>IFERROR(VLOOKUP($A15,'Гусенич. общ.'!$A:$O,12,0),0)</f>
        <v>0</v>
      </c>
      <c r="L15" s="40">
        <f>IFERROR(VLOOKUP($A15,'Гусенич. спец.'!$A:$O,12,0),0)</f>
        <v>0</v>
      </c>
      <c r="M15" s="41">
        <f>IFERROR(VLOOKUP($A15,'Колес. общ.'!$A:$O,12,0),0)</f>
        <v>0</v>
      </c>
      <c r="N15" s="42">
        <f>IFERROR(VLOOKUP($A15,'Колес. спец.'!$A:$O,12,0),0)</f>
        <v>0</v>
      </c>
      <c r="O15" s="7">
        <f t="shared" si="1"/>
        <v>0</v>
      </c>
    </row>
    <row r="16" spans="1:15" ht="13.8">
      <c r="A16" s="36" t="s">
        <v>41</v>
      </c>
      <c r="B16" s="37">
        <f>IFERROR(VLOOKUP($A16,ЗУК!$A:$O,14,0),0)</f>
        <v>0</v>
      </c>
      <c r="C16" s="38">
        <f>IFERROR(VLOOKUP($A16,КУК!$A:$O,14,0),0)</f>
        <v>0</v>
      </c>
      <c r="D16" s="39">
        <f>IFERROR(VLOOKUP($A16,'Гусенич. общ.'!$A:$O,14,0),0)</f>
        <v>0</v>
      </c>
      <c r="E16" s="40">
        <f>IFERROR(VLOOKUP($A16,'Гусенич. спец.'!$A:$O,14,0),0)</f>
        <v>0</v>
      </c>
      <c r="F16" s="41">
        <f>IFERROR(VLOOKUP($A16,'Колес. общ.'!$A:$O,14,0),0)</f>
        <v>0</v>
      </c>
      <c r="G16" s="42">
        <f>IFERROR(VLOOKUP($A16,'Колес. спец.'!$A:$O,14,0),0)</f>
        <v>0</v>
      </c>
      <c r="H16" s="7">
        <f t="shared" si="0"/>
        <v>0</v>
      </c>
      <c r="I16" s="37">
        <f>IFERROR(VLOOKUP($A16,ЗУК!$A:$O,12,0),0)</f>
        <v>0</v>
      </c>
      <c r="J16" s="38">
        <f>IFERROR(VLOOKUP($A16,КУК!$A:$O,12,0),0)</f>
        <v>0</v>
      </c>
      <c r="K16" s="39">
        <f>IFERROR(VLOOKUP($A16,'Гусенич. общ.'!$A:$O,12,0),0)</f>
        <v>0</v>
      </c>
      <c r="L16" s="40">
        <f>IFERROR(VLOOKUP($A16,'Гусенич. спец.'!$A:$O,12,0),0)</f>
        <v>0</v>
      </c>
      <c r="M16" s="41">
        <f>IFERROR(VLOOKUP($A16,'Колес. общ.'!$A:$O,12,0),0)</f>
        <v>0</v>
      </c>
      <c r="N16" s="42">
        <f>IFERROR(VLOOKUP($A16,'Колес. спец.'!$A:$O,12,0),0)</f>
        <v>0</v>
      </c>
      <c r="O16" s="7">
        <f t="shared" si="1"/>
        <v>0</v>
      </c>
    </row>
    <row r="17" spans="1:15" ht="13.8">
      <c r="A17" s="36" t="s">
        <v>42</v>
      </c>
      <c r="B17" s="37">
        <f>IFERROR(VLOOKUP($A17,ЗУК!$A:$O,14,0),0)</f>
        <v>0</v>
      </c>
      <c r="C17" s="38">
        <f>IFERROR(VLOOKUP($A17,КУК!$A:$O,14,0),0)</f>
        <v>0</v>
      </c>
      <c r="D17" s="39">
        <f>IFERROR(VLOOKUP($A17,'Гусенич. общ.'!$A:$O,14,0),0)</f>
        <v>0</v>
      </c>
      <c r="E17" s="40">
        <f>IFERROR(VLOOKUP($A17,'Гусенич. спец.'!$A:$O,14,0),0)</f>
        <v>0</v>
      </c>
      <c r="F17" s="41">
        <f>IFERROR(VLOOKUP($A17,'Колес. общ.'!$A:$O,14,0),0)</f>
        <v>0</v>
      </c>
      <c r="G17" s="42">
        <f>IFERROR(VLOOKUP($A17,'Колес. спец.'!$A:$O,14,0),0)</f>
        <v>0</v>
      </c>
      <c r="H17" s="7">
        <f t="shared" si="0"/>
        <v>0</v>
      </c>
      <c r="I17" s="37">
        <f>IFERROR(VLOOKUP($A17,ЗУК!$A:$O,12,0),0)</f>
        <v>0</v>
      </c>
      <c r="J17" s="38">
        <f>IFERROR(VLOOKUP($A17,КУК!$A:$O,12,0),0)</f>
        <v>0</v>
      </c>
      <c r="K17" s="39">
        <f>IFERROR(VLOOKUP($A17,'Гусенич. общ.'!$A:$O,12,0),0)</f>
        <v>0</v>
      </c>
      <c r="L17" s="40">
        <f>IFERROR(VLOOKUP($A17,'Гусенич. спец.'!$A:$O,12,0),0)</f>
        <v>0</v>
      </c>
      <c r="M17" s="41">
        <f>IFERROR(VLOOKUP($A17,'Колес. общ.'!$A:$O,12,0),0)</f>
        <v>0</v>
      </c>
      <c r="N17" s="42">
        <f>IFERROR(VLOOKUP($A17,'Колес. спец.'!$A:$O,12,0),0)</f>
        <v>0</v>
      </c>
      <c r="O17" s="7">
        <f t="shared" si="1"/>
        <v>0</v>
      </c>
    </row>
    <row r="18" spans="1:15" ht="13.8">
      <c r="A18" s="36" t="s">
        <v>43</v>
      </c>
      <c r="B18" s="37">
        <f>IFERROR(VLOOKUP($A18,ЗУК!$A:$O,14,0),0)</f>
        <v>0</v>
      </c>
      <c r="C18" s="38">
        <f>IFERROR(VLOOKUP($A18,КУК!$A:$O,14,0),0)</f>
        <v>0</v>
      </c>
      <c r="D18" s="39">
        <f>IFERROR(VLOOKUP($A18,'Гусенич. общ.'!$A:$O,14,0),0)</f>
        <v>0</v>
      </c>
      <c r="E18" s="40">
        <f>IFERROR(VLOOKUP($A18,'Гусенич. спец.'!$A:$O,14,0),0)</f>
        <v>0</v>
      </c>
      <c r="F18" s="41">
        <f>IFERROR(VLOOKUP($A18,'Колес. общ.'!$A:$O,14,0),0)</f>
        <v>0</v>
      </c>
      <c r="G18" s="42">
        <f>IFERROR(VLOOKUP($A18,'Колес. спец.'!$A:$O,14,0),0)</f>
        <v>0</v>
      </c>
      <c r="H18" s="7">
        <f t="shared" si="0"/>
        <v>0</v>
      </c>
      <c r="I18" s="37">
        <f>IFERROR(VLOOKUP($A18,ЗУК!$A:$O,12,0),0)</f>
        <v>0</v>
      </c>
      <c r="J18" s="38">
        <f>IFERROR(VLOOKUP($A18,КУК!$A:$O,12,0),0)</f>
        <v>0</v>
      </c>
      <c r="K18" s="39">
        <f>IFERROR(VLOOKUP($A18,'Гусенич. общ.'!$A:$O,12,0),0)</f>
        <v>0</v>
      </c>
      <c r="L18" s="40">
        <f>IFERROR(VLOOKUP($A18,'Гусенич. спец.'!$A:$O,12,0),0)</f>
        <v>0</v>
      </c>
      <c r="M18" s="41">
        <f>IFERROR(VLOOKUP($A18,'Колес. общ.'!$A:$O,12,0),0)</f>
        <v>0</v>
      </c>
      <c r="N18" s="42">
        <f>IFERROR(VLOOKUP($A18,'Колес. спец.'!$A:$O,12,0),0)</f>
        <v>0</v>
      </c>
      <c r="O18" s="7">
        <f t="shared" si="1"/>
        <v>0</v>
      </c>
    </row>
    <row r="19" spans="1:15" ht="13.8">
      <c r="A19" s="36" t="s">
        <v>44</v>
      </c>
      <c r="B19" s="37">
        <f>IFERROR(VLOOKUP($A19,ЗУК!$A:$O,14,0),0)</f>
        <v>0</v>
      </c>
      <c r="C19" s="38">
        <f>IFERROR(VLOOKUP($A19,КУК!$A:$O,14,0),0)</f>
        <v>0</v>
      </c>
      <c r="D19" s="39">
        <f>IFERROR(VLOOKUP($A19,'Гусенич. общ.'!$A:$O,14,0),0)</f>
        <v>0</v>
      </c>
      <c r="E19" s="40">
        <f>IFERROR(VLOOKUP($A19,'Гусенич. спец.'!$A:$O,14,0),0)</f>
        <v>0</v>
      </c>
      <c r="F19" s="41">
        <f>IFERROR(VLOOKUP($A19,'Колес. общ.'!$A:$O,14,0),0)</f>
        <v>0</v>
      </c>
      <c r="G19" s="42">
        <f>IFERROR(VLOOKUP($A19,'Колес. спец.'!$A:$O,14,0),0)</f>
        <v>0</v>
      </c>
      <c r="H19" s="7">
        <f t="shared" si="0"/>
        <v>0</v>
      </c>
      <c r="I19" s="37">
        <f>IFERROR(VLOOKUP($A19,ЗУК!$A:$O,12,0),0)</f>
        <v>0</v>
      </c>
      <c r="J19" s="38">
        <f>IFERROR(VLOOKUP($A19,КУК!$A:$O,12,0),0)</f>
        <v>0</v>
      </c>
      <c r="K19" s="39">
        <f>IFERROR(VLOOKUP($A19,'Гусенич. общ.'!$A:$O,12,0),0)</f>
        <v>0</v>
      </c>
      <c r="L19" s="40">
        <f>IFERROR(VLOOKUP($A19,'Гусенич. спец.'!$A:$O,12,0),0)</f>
        <v>0</v>
      </c>
      <c r="M19" s="41">
        <f>IFERROR(VLOOKUP($A19,'Колес. общ.'!$A:$O,12,0),0)</f>
        <v>0</v>
      </c>
      <c r="N19" s="42">
        <f>IFERROR(VLOOKUP($A19,'Колес. спец.'!$A:$O,12,0),0)</f>
        <v>0</v>
      </c>
      <c r="O19" s="7">
        <f t="shared" si="1"/>
        <v>0</v>
      </c>
    </row>
    <row r="20" spans="1:15" ht="13.8">
      <c r="A20" s="36" t="s">
        <v>45</v>
      </c>
      <c r="B20" s="37">
        <f>IFERROR(VLOOKUP($A20,ЗУК!$A:$O,14,0),0)</f>
        <v>0</v>
      </c>
      <c r="C20" s="38">
        <f>IFERROR(VLOOKUP($A20,КУК!$A:$O,14,0),0)</f>
        <v>0</v>
      </c>
      <c r="D20" s="39">
        <f>IFERROR(VLOOKUP($A20,'Гусенич. общ.'!$A:$O,14,0),0)</f>
        <v>0</v>
      </c>
      <c r="E20" s="40">
        <f>IFERROR(VLOOKUP($A20,'Гусенич. спец.'!$A:$O,14,0),0)</f>
        <v>0</v>
      </c>
      <c r="F20" s="41">
        <f>IFERROR(VLOOKUP($A20,'Колес. общ.'!$A:$O,14,0),0)</f>
        <v>0</v>
      </c>
      <c r="G20" s="42">
        <f>IFERROR(VLOOKUP($A20,'Колес. спец.'!$A:$O,14,0),0)</f>
        <v>0</v>
      </c>
      <c r="H20" s="7">
        <f t="shared" si="0"/>
        <v>0</v>
      </c>
      <c r="I20" s="37">
        <f>IFERROR(VLOOKUP($A20,ЗУК!$A:$O,12,0),0)</f>
        <v>0</v>
      </c>
      <c r="J20" s="38">
        <f>IFERROR(VLOOKUP($A20,КУК!$A:$O,12,0),0)</f>
        <v>0</v>
      </c>
      <c r="K20" s="39">
        <f>IFERROR(VLOOKUP($A20,'Гусенич. общ.'!$A:$O,12,0),0)</f>
        <v>0</v>
      </c>
      <c r="L20" s="40">
        <f>IFERROR(VLOOKUP($A20,'Гусенич. спец.'!$A:$O,12,0),0)</f>
        <v>0</v>
      </c>
      <c r="M20" s="41">
        <f>IFERROR(VLOOKUP($A20,'Колес. общ.'!$A:$O,12,0),0)</f>
        <v>0</v>
      </c>
      <c r="N20" s="42">
        <f>IFERROR(VLOOKUP($A20,'Колес. спец.'!$A:$O,12,0),0)</f>
        <v>0</v>
      </c>
      <c r="O20" s="7">
        <f t="shared" si="1"/>
        <v>0</v>
      </c>
    </row>
    <row r="21" spans="1:15" ht="13.8">
      <c r="A21" s="36" t="s">
        <v>46</v>
      </c>
      <c r="B21" s="37">
        <f>IFERROR(VLOOKUP($A21,ЗУК!$A:$O,14,0),0)</f>
        <v>0</v>
      </c>
      <c r="C21" s="38">
        <f>IFERROR(VLOOKUP($A21,КУК!$A:$O,14,0),0)</f>
        <v>0</v>
      </c>
      <c r="D21" s="39">
        <f>IFERROR(VLOOKUP($A21,'Гусенич. общ.'!$A:$O,14,0),0)</f>
        <v>0</v>
      </c>
      <c r="E21" s="40">
        <f>IFERROR(VLOOKUP($A21,'Гусенич. спец.'!$A:$O,14,0),0)</f>
        <v>0</v>
      </c>
      <c r="F21" s="41">
        <f>IFERROR(VLOOKUP($A21,'Колес. общ.'!$A:$O,14,0),0)</f>
        <v>0</v>
      </c>
      <c r="G21" s="42">
        <f>IFERROR(VLOOKUP($A21,'Колес. спец.'!$A:$O,14,0),0)</f>
        <v>0</v>
      </c>
      <c r="H21" s="7">
        <f t="shared" si="0"/>
        <v>0</v>
      </c>
      <c r="I21" s="37">
        <f>IFERROR(VLOOKUP($A21,ЗУК!$A:$O,12,0),0)</f>
        <v>0</v>
      </c>
      <c r="J21" s="38">
        <f>IFERROR(VLOOKUP($A21,КУК!$A:$O,12,0),0)</f>
        <v>0</v>
      </c>
      <c r="K21" s="39">
        <f>IFERROR(VLOOKUP($A21,'Гусенич. общ.'!$A:$O,12,0),0)</f>
        <v>0</v>
      </c>
      <c r="L21" s="40">
        <f>IFERROR(VLOOKUP($A21,'Гусенич. спец.'!$A:$O,12,0),0)</f>
        <v>0</v>
      </c>
      <c r="M21" s="41">
        <f>IFERROR(VLOOKUP($A21,'Колес. общ.'!$A:$O,12,0),0)</f>
        <v>0</v>
      </c>
      <c r="N21" s="42">
        <f>IFERROR(VLOOKUP($A21,'Колес. спец.'!$A:$O,12,0),0)</f>
        <v>0</v>
      </c>
      <c r="O21" s="7">
        <f t="shared" si="1"/>
        <v>0</v>
      </c>
    </row>
    <row r="22" spans="1:15" ht="13.8">
      <c r="A22" s="36" t="s">
        <v>47</v>
      </c>
      <c r="B22" s="37">
        <f>IFERROR(VLOOKUP($A22,ЗУК!$A:$O,14,0),0)</f>
        <v>0</v>
      </c>
      <c r="C22" s="38">
        <f>IFERROR(VLOOKUP($A22,КУК!$A:$O,14,0),0)</f>
        <v>0</v>
      </c>
      <c r="D22" s="39">
        <f>IFERROR(VLOOKUP($A22,'Гусенич. общ.'!$A:$O,14,0),0)</f>
        <v>0</v>
      </c>
      <c r="E22" s="40">
        <f>IFERROR(VLOOKUP($A22,'Гусенич. спец.'!$A:$O,14,0),0)</f>
        <v>0</v>
      </c>
      <c r="F22" s="41">
        <f>IFERROR(VLOOKUP($A22,'Колес. общ.'!$A:$O,14,0),0)</f>
        <v>0</v>
      </c>
      <c r="G22" s="42">
        <f>IFERROR(VLOOKUP($A22,'Колес. спец.'!$A:$O,14,0),0)</f>
        <v>0</v>
      </c>
      <c r="H22" s="7">
        <f t="shared" si="0"/>
        <v>0</v>
      </c>
      <c r="I22" s="37">
        <f>IFERROR(VLOOKUP($A22,ЗУК!$A:$O,12,0),0)</f>
        <v>0</v>
      </c>
      <c r="J22" s="38">
        <f>IFERROR(VLOOKUP($A22,КУК!$A:$O,12,0),0)</f>
        <v>0</v>
      </c>
      <c r="K22" s="39">
        <f>IFERROR(VLOOKUP($A22,'Гусенич. общ.'!$A:$O,12,0),0)</f>
        <v>0</v>
      </c>
      <c r="L22" s="40">
        <f>IFERROR(VLOOKUP($A22,'Гусенич. спец.'!$A:$O,12,0),0)</f>
        <v>0</v>
      </c>
      <c r="M22" s="41">
        <f>IFERROR(VLOOKUP($A22,'Колес. общ.'!$A:$O,12,0),0)</f>
        <v>0</v>
      </c>
      <c r="N22" s="42">
        <f>IFERROR(VLOOKUP($A22,'Колес. спец.'!$A:$O,12,0),0)</f>
        <v>0</v>
      </c>
      <c r="O22" s="7">
        <f t="shared" si="1"/>
        <v>0</v>
      </c>
    </row>
    <row r="23" spans="1:15" ht="13.8">
      <c r="A23" s="36" t="s">
        <v>48</v>
      </c>
      <c r="B23" s="37">
        <f>IFERROR(VLOOKUP($A23,ЗУК!$A:$O,14,0),0)</f>
        <v>0</v>
      </c>
      <c r="C23" s="38">
        <f>IFERROR(VLOOKUP($A23,КУК!$A:$O,14,0),0)</f>
        <v>0</v>
      </c>
      <c r="D23" s="39">
        <f>IFERROR(VLOOKUP($A23,'Гусенич. общ.'!$A:$O,14,0),0)</f>
        <v>0</v>
      </c>
      <c r="E23" s="40">
        <f>IFERROR(VLOOKUP($A23,'Гусенич. спец.'!$A:$O,14,0),0)</f>
        <v>0</v>
      </c>
      <c r="F23" s="41">
        <f>IFERROR(VLOOKUP($A23,'Колес. общ.'!$A:$O,14,0),0)</f>
        <v>0</v>
      </c>
      <c r="G23" s="42">
        <f>IFERROR(VLOOKUP($A23,'Колес. спец.'!$A:$O,14,0),0)</f>
        <v>0</v>
      </c>
      <c r="H23" s="7">
        <f t="shared" si="0"/>
        <v>0</v>
      </c>
      <c r="I23" s="37">
        <f>IFERROR(VLOOKUP($A23,ЗУК!$A:$O,12,0),0)</f>
        <v>0</v>
      </c>
      <c r="J23" s="38">
        <f>IFERROR(VLOOKUP($A23,КУК!$A:$O,12,0),0)</f>
        <v>0</v>
      </c>
      <c r="K23" s="39">
        <f>IFERROR(VLOOKUP($A23,'Гусенич. общ.'!$A:$O,12,0),0)</f>
        <v>0</v>
      </c>
      <c r="L23" s="40">
        <f>IFERROR(VLOOKUP($A23,'Гусенич. спец.'!$A:$O,12,0),0)</f>
        <v>0</v>
      </c>
      <c r="M23" s="41">
        <f>IFERROR(VLOOKUP($A23,'Колес. общ.'!$A:$O,12,0),0)</f>
        <v>0</v>
      </c>
      <c r="N23" s="42">
        <f>IFERROR(VLOOKUP($A23,'Колес. спец.'!$A:$O,12,0),0)</f>
        <v>0</v>
      </c>
      <c r="O23" s="7">
        <f t="shared" si="1"/>
        <v>0</v>
      </c>
    </row>
    <row r="24" spans="1:15" ht="13.8">
      <c r="A24" s="36" t="s">
        <v>49</v>
      </c>
      <c r="B24" s="37">
        <f>IFERROR(VLOOKUP($A24,ЗУК!$A:$O,14,0),0)</f>
        <v>0</v>
      </c>
      <c r="C24" s="38">
        <f>IFERROR(VLOOKUP($A24,КУК!$A:$O,14,0),0)</f>
        <v>0</v>
      </c>
      <c r="D24" s="39">
        <f>IFERROR(VLOOKUP($A24,'Гусенич. общ.'!$A:$O,14,0),0)</f>
        <v>0</v>
      </c>
      <c r="E24" s="40">
        <f>IFERROR(VLOOKUP($A24,'Гусенич. спец.'!$A:$O,14,0),0)</f>
        <v>0</v>
      </c>
      <c r="F24" s="41">
        <f>IFERROR(VLOOKUP($A24,'Колес. общ.'!$A:$O,14,0),0)</f>
        <v>0</v>
      </c>
      <c r="G24" s="42">
        <f>IFERROR(VLOOKUP($A24,'Колес. спец.'!$A:$O,14,0),0)</f>
        <v>0</v>
      </c>
      <c r="H24" s="7">
        <f t="shared" si="0"/>
        <v>0</v>
      </c>
      <c r="I24" s="37">
        <f>IFERROR(VLOOKUP($A24,ЗУК!$A:$O,12,0),0)</f>
        <v>0</v>
      </c>
      <c r="J24" s="38">
        <f>IFERROR(VLOOKUP($A24,КУК!$A:$O,12,0),0)</f>
        <v>0</v>
      </c>
      <c r="K24" s="39">
        <f>IFERROR(VLOOKUP($A24,'Гусенич. общ.'!$A:$O,12,0),0)</f>
        <v>0</v>
      </c>
      <c r="L24" s="40">
        <f>IFERROR(VLOOKUP($A24,'Гусенич. спец.'!$A:$O,12,0),0)</f>
        <v>0</v>
      </c>
      <c r="M24" s="41">
        <f>IFERROR(VLOOKUP($A24,'Колес. общ.'!$A:$O,12,0),0)</f>
        <v>0</v>
      </c>
      <c r="N24" s="42">
        <f>IFERROR(VLOOKUP($A24,'Колес. спец.'!$A:$O,12,0),0)</f>
        <v>0</v>
      </c>
      <c r="O24" s="7">
        <f t="shared" si="1"/>
        <v>0</v>
      </c>
    </row>
    <row r="25" spans="1:15" ht="13.8">
      <c r="A25" s="36" t="s">
        <v>50</v>
      </c>
      <c r="B25" s="37">
        <f>IFERROR(VLOOKUP($A25,ЗУК!$A:$O,14,0),0)</f>
        <v>0</v>
      </c>
      <c r="C25" s="38">
        <f>IFERROR(VLOOKUP($A25,КУК!$A:$O,14,0),0)</f>
        <v>0</v>
      </c>
      <c r="D25" s="39">
        <f>IFERROR(VLOOKUP($A25,'Гусенич. общ.'!$A:$O,14,0),0)</f>
        <v>0</v>
      </c>
      <c r="E25" s="40">
        <f>IFERROR(VLOOKUP($A25,'Гусенич. спец.'!$A:$O,14,0),0)</f>
        <v>0</v>
      </c>
      <c r="F25" s="41">
        <f>IFERROR(VLOOKUP($A25,'Колес. общ.'!$A:$O,14,0),0)</f>
        <v>0</v>
      </c>
      <c r="G25" s="42">
        <f>IFERROR(VLOOKUP($A25,'Колес. спец.'!$A:$O,14,0),0)</f>
        <v>0</v>
      </c>
      <c r="H25" s="7">
        <f t="shared" si="0"/>
        <v>0</v>
      </c>
      <c r="I25" s="37">
        <f>IFERROR(VLOOKUP($A25,ЗУК!$A:$O,12,0),0)</f>
        <v>0</v>
      </c>
      <c r="J25" s="38">
        <f>IFERROR(VLOOKUP($A25,КУК!$A:$O,12,0),0)</f>
        <v>0</v>
      </c>
      <c r="K25" s="39">
        <f>IFERROR(VLOOKUP($A25,'Гусенич. общ.'!$A:$O,12,0),0)</f>
        <v>0</v>
      </c>
      <c r="L25" s="40">
        <f>IFERROR(VLOOKUP($A25,'Гусенич. спец.'!$A:$O,12,0),0)</f>
        <v>0</v>
      </c>
      <c r="M25" s="41">
        <f>IFERROR(VLOOKUP($A25,'Колес. общ.'!$A:$O,12,0),0)</f>
        <v>0</v>
      </c>
      <c r="N25" s="42">
        <f>IFERROR(VLOOKUP($A25,'Колес. спец.'!$A:$O,12,0),0)</f>
        <v>0</v>
      </c>
      <c r="O25" s="7">
        <f t="shared" si="1"/>
        <v>0</v>
      </c>
    </row>
    <row r="26" spans="1:15" ht="13.8">
      <c r="A26" s="36" t="s">
        <v>51</v>
      </c>
      <c r="B26" s="37">
        <f>IFERROR(VLOOKUP($A26,ЗУК!$A:$O,14,0),0)</f>
        <v>0</v>
      </c>
      <c r="C26" s="38">
        <f>IFERROR(VLOOKUP($A26,КУК!$A:$O,14,0),0)</f>
        <v>0</v>
      </c>
      <c r="D26" s="39">
        <f>IFERROR(VLOOKUP($A26,'Гусенич. общ.'!$A:$O,14,0),0)</f>
        <v>0</v>
      </c>
      <c r="E26" s="40">
        <f>IFERROR(VLOOKUP($A26,'Гусенич. спец.'!$A:$O,14,0),0)</f>
        <v>0</v>
      </c>
      <c r="F26" s="41">
        <f>IFERROR(VLOOKUP($A26,'Колес. общ.'!$A:$O,14,0),0)</f>
        <v>0</v>
      </c>
      <c r="G26" s="42">
        <f>IFERROR(VLOOKUP($A26,'Колес. спец.'!$A:$O,14,0),0)</f>
        <v>0</v>
      </c>
      <c r="H26" s="7">
        <f t="shared" si="0"/>
        <v>0</v>
      </c>
      <c r="I26" s="37">
        <f>IFERROR(VLOOKUP($A26,ЗУК!$A:$O,12,0),0)</f>
        <v>0</v>
      </c>
      <c r="J26" s="38">
        <f>IFERROR(VLOOKUP($A26,КУК!$A:$O,12,0),0)</f>
        <v>0</v>
      </c>
      <c r="K26" s="39">
        <f>IFERROR(VLOOKUP($A26,'Гусенич. общ.'!$A:$O,12,0),0)</f>
        <v>0</v>
      </c>
      <c r="L26" s="40">
        <f>IFERROR(VLOOKUP($A26,'Гусенич. спец.'!$A:$O,12,0),0)</f>
        <v>0</v>
      </c>
      <c r="M26" s="41">
        <f>IFERROR(VLOOKUP($A26,'Колес. общ.'!$A:$O,12,0),0)</f>
        <v>0</v>
      </c>
      <c r="N26" s="42">
        <f>IFERROR(VLOOKUP($A26,'Колес. спец.'!$A:$O,12,0),0)</f>
        <v>0</v>
      </c>
      <c r="O26" s="7">
        <f t="shared" si="1"/>
        <v>0</v>
      </c>
    </row>
    <row r="27" spans="1:15" ht="13.8">
      <c r="A27" s="36" t="s">
        <v>52</v>
      </c>
      <c r="B27" s="37">
        <f>IFERROR(VLOOKUP($A27,ЗУК!$A:$O,14,0),0)</f>
        <v>0</v>
      </c>
      <c r="C27" s="38">
        <f>IFERROR(VLOOKUP($A27,КУК!$A:$O,14,0),0)</f>
        <v>0</v>
      </c>
      <c r="D27" s="39">
        <f>IFERROR(VLOOKUP($A27,'Гусенич. общ.'!$A:$O,14,0),0)</f>
        <v>0</v>
      </c>
      <c r="E27" s="40">
        <f>IFERROR(VLOOKUP($A27,'Гусенич. спец.'!$A:$O,14,0),0)</f>
        <v>0</v>
      </c>
      <c r="F27" s="41">
        <f>IFERROR(VLOOKUP($A27,'Колес. общ.'!$A:$O,14,0),0)</f>
        <v>0</v>
      </c>
      <c r="G27" s="42">
        <f>IFERROR(VLOOKUP($A27,'Колес. спец.'!$A:$O,14,0),0)</f>
        <v>0</v>
      </c>
      <c r="H27" s="7">
        <f t="shared" si="0"/>
        <v>0</v>
      </c>
      <c r="I27" s="37">
        <f>IFERROR(VLOOKUP($A27,ЗУК!$A:$O,12,0),0)</f>
        <v>0</v>
      </c>
      <c r="J27" s="38">
        <f>IFERROR(VLOOKUP($A27,КУК!$A:$O,12,0),0)</f>
        <v>0</v>
      </c>
      <c r="K27" s="39">
        <f>IFERROR(VLOOKUP($A27,'Гусенич. общ.'!$A:$O,12,0),0)</f>
        <v>0</v>
      </c>
      <c r="L27" s="40">
        <f>IFERROR(VLOOKUP($A27,'Гусенич. спец.'!$A:$O,12,0),0)</f>
        <v>0</v>
      </c>
      <c r="M27" s="41">
        <f>IFERROR(VLOOKUP($A27,'Колес. общ.'!$A:$O,12,0),0)</f>
        <v>0</v>
      </c>
      <c r="N27" s="42">
        <f>IFERROR(VLOOKUP($A27,'Колес. спец.'!$A:$O,12,0),0)</f>
        <v>0</v>
      </c>
      <c r="O27" s="7">
        <f t="shared" si="1"/>
        <v>0</v>
      </c>
    </row>
    <row r="28" spans="1:15" ht="13.8">
      <c r="A28" s="36" t="s">
        <v>53</v>
      </c>
      <c r="B28" s="37">
        <f>IFERROR(VLOOKUP($A28,ЗУК!$A:$O,14,0),0)</f>
        <v>0</v>
      </c>
      <c r="C28" s="38">
        <f>IFERROR(VLOOKUP($A28,КУК!$A:$O,14,0),0)</f>
        <v>0</v>
      </c>
      <c r="D28" s="39">
        <f>IFERROR(VLOOKUP($A28,'Гусенич. общ.'!$A:$O,14,0),0)</f>
        <v>0</v>
      </c>
      <c r="E28" s="40">
        <f>IFERROR(VLOOKUP($A28,'Гусенич. спец.'!$A:$O,14,0),0)</f>
        <v>0</v>
      </c>
      <c r="F28" s="41">
        <f>IFERROR(VLOOKUP($A28,'Колес. общ.'!$A:$O,14,0),0)</f>
        <v>0</v>
      </c>
      <c r="G28" s="42">
        <f>IFERROR(VLOOKUP($A28,'Колес. спец.'!$A:$O,14,0),0)</f>
        <v>0</v>
      </c>
      <c r="H28" s="7">
        <f t="shared" si="0"/>
        <v>0</v>
      </c>
      <c r="I28" s="37">
        <f>IFERROR(VLOOKUP($A28,ЗУК!$A:$O,12,0),0)</f>
        <v>0</v>
      </c>
      <c r="J28" s="38">
        <f>IFERROR(VLOOKUP($A28,КУК!$A:$O,12,0),0)</f>
        <v>0</v>
      </c>
      <c r="K28" s="39">
        <f>IFERROR(VLOOKUP($A28,'Гусенич. общ.'!$A:$O,12,0),0)</f>
        <v>0</v>
      </c>
      <c r="L28" s="40">
        <f>IFERROR(VLOOKUP($A28,'Гусенич. спец.'!$A:$O,12,0),0)</f>
        <v>0</v>
      </c>
      <c r="M28" s="41">
        <f>IFERROR(VLOOKUP($A28,'Колес. общ.'!$A:$O,12,0),0)</f>
        <v>0</v>
      </c>
      <c r="N28" s="42">
        <f>IFERROR(VLOOKUP($A28,'Колес. спец.'!$A:$O,12,0),0)</f>
        <v>0</v>
      </c>
      <c r="O28" s="7">
        <f t="shared" si="1"/>
        <v>0</v>
      </c>
    </row>
    <row r="29" spans="1:15" ht="13.8">
      <c r="A29" s="36" t="s">
        <v>54</v>
      </c>
      <c r="B29" s="37">
        <f>IFERROR(VLOOKUP($A29,ЗУК!$A:$O,14,0),0)</f>
        <v>0</v>
      </c>
      <c r="C29" s="38">
        <f>IFERROR(VLOOKUP($A29,КУК!$A:$O,14,0),0)</f>
        <v>0</v>
      </c>
      <c r="D29" s="39">
        <f>IFERROR(VLOOKUP($A29,'Гусенич. общ.'!$A:$O,14,0),0)</f>
        <v>0</v>
      </c>
      <c r="E29" s="40">
        <f>IFERROR(VLOOKUP($A29,'Гусенич. спец.'!$A:$O,14,0),0)</f>
        <v>0</v>
      </c>
      <c r="F29" s="41">
        <f>IFERROR(VLOOKUP($A29,'Колес. общ.'!$A:$O,14,0),0)</f>
        <v>0</v>
      </c>
      <c r="G29" s="42">
        <f>IFERROR(VLOOKUP($A29,'Колес. спец.'!$A:$O,14,0),0)</f>
        <v>0</v>
      </c>
      <c r="H29" s="7">
        <f t="shared" si="0"/>
        <v>0</v>
      </c>
      <c r="I29" s="37">
        <f>IFERROR(VLOOKUP($A29,ЗУК!$A:$O,12,0),0)</f>
        <v>0</v>
      </c>
      <c r="J29" s="38">
        <f>IFERROR(VLOOKUP($A29,КУК!$A:$O,12,0),0)</f>
        <v>0</v>
      </c>
      <c r="K29" s="39">
        <f>IFERROR(VLOOKUP($A29,'Гусенич. общ.'!$A:$O,12,0),0)</f>
        <v>0</v>
      </c>
      <c r="L29" s="40">
        <f>IFERROR(VLOOKUP($A29,'Гусенич. спец.'!$A:$O,12,0),0)</f>
        <v>0</v>
      </c>
      <c r="M29" s="41">
        <f>IFERROR(VLOOKUP($A29,'Колес. общ.'!$A:$O,12,0),0)</f>
        <v>0</v>
      </c>
      <c r="N29" s="42">
        <f>IFERROR(VLOOKUP($A29,'Колес. спец.'!$A:$O,12,0),0)</f>
        <v>0</v>
      </c>
      <c r="O29" s="7">
        <f t="shared" si="1"/>
        <v>0</v>
      </c>
    </row>
    <row r="30" spans="1:15" ht="13.8">
      <c r="A30" s="36" t="s">
        <v>55</v>
      </c>
      <c r="B30" s="37">
        <f>IFERROR(VLOOKUP($A30,ЗУК!$A:$O,14,0),0)</f>
        <v>0</v>
      </c>
      <c r="C30" s="38">
        <f>IFERROR(VLOOKUP($A30,КУК!$A:$O,14,0),0)</f>
        <v>0</v>
      </c>
      <c r="D30" s="39">
        <f>IFERROR(VLOOKUP($A30,'Гусенич. общ.'!$A:$O,14,0),0)</f>
        <v>0</v>
      </c>
      <c r="E30" s="40">
        <f>IFERROR(VLOOKUP($A30,'Гусенич. спец.'!$A:$O,14,0),0)</f>
        <v>0</v>
      </c>
      <c r="F30" s="41">
        <f>IFERROR(VLOOKUP($A30,'Колес. общ.'!$A:$O,14,0),0)</f>
        <v>0</v>
      </c>
      <c r="G30" s="42">
        <f>IFERROR(VLOOKUP($A30,'Колес. спец.'!$A:$O,14,0),0)</f>
        <v>0</v>
      </c>
      <c r="H30" s="7">
        <f t="shared" si="0"/>
        <v>0</v>
      </c>
      <c r="I30" s="37">
        <f>IFERROR(VLOOKUP($A30,ЗУК!$A:$O,12,0),0)</f>
        <v>0</v>
      </c>
      <c r="J30" s="38">
        <f>IFERROR(VLOOKUP($A30,КУК!$A:$O,12,0),0)</f>
        <v>0</v>
      </c>
      <c r="K30" s="39">
        <f>IFERROR(VLOOKUP($A30,'Гусенич. общ.'!$A:$O,12,0),0)</f>
        <v>0</v>
      </c>
      <c r="L30" s="40">
        <f>IFERROR(VLOOKUP($A30,'Гусенич. спец.'!$A:$O,12,0),0)</f>
        <v>0</v>
      </c>
      <c r="M30" s="41">
        <f>IFERROR(VLOOKUP($A30,'Колес. общ.'!$A:$O,12,0),0)</f>
        <v>0</v>
      </c>
      <c r="N30" s="42">
        <f>IFERROR(VLOOKUP($A30,'Колес. спец.'!$A:$O,12,0),0)</f>
        <v>0</v>
      </c>
      <c r="O30" s="7">
        <f t="shared" si="1"/>
        <v>0</v>
      </c>
    </row>
    <row r="31" spans="1:15" ht="13.8">
      <c r="A31" s="36" t="s">
        <v>56</v>
      </c>
      <c r="B31" s="37">
        <f>IFERROR(VLOOKUP($A31,ЗУК!$A:$O,14,0),0)</f>
        <v>0</v>
      </c>
      <c r="C31" s="38">
        <f>IFERROR(VLOOKUP($A31,КУК!$A:$O,14,0),0)</f>
        <v>0</v>
      </c>
      <c r="D31" s="39">
        <f>IFERROR(VLOOKUP($A31,'Гусенич. общ.'!$A:$O,14,0),0)</f>
        <v>0</v>
      </c>
      <c r="E31" s="40">
        <f>IFERROR(VLOOKUP($A31,'Гусенич. спец.'!$A:$O,14,0),0)</f>
        <v>0</v>
      </c>
      <c r="F31" s="41">
        <f>IFERROR(VLOOKUP($A31,'Колес. общ.'!$A:$O,14,0),0)</f>
        <v>0</v>
      </c>
      <c r="G31" s="42">
        <f>IFERROR(VLOOKUP($A31,'Колес. спец.'!$A:$O,14,0),0)</f>
        <v>0</v>
      </c>
      <c r="H31" s="7">
        <f t="shared" si="0"/>
        <v>0</v>
      </c>
      <c r="I31" s="37">
        <f>IFERROR(VLOOKUP($A31,ЗУК!$A:$O,12,0),0)</f>
        <v>0</v>
      </c>
      <c r="J31" s="38">
        <f>IFERROR(VLOOKUP($A31,КУК!$A:$O,12,0),0)</f>
        <v>0</v>
      </c>
      <c r="K31" s="39">
        <f>IFERROR(VLOOKUP($A31,'Гусенич. общ.'!$A:$O,12,0),0)</f>
        <v>0</v>
      </c>
      <c r="L31" s="40">
        <f>IFERROR(VLOOKUP($A31,'Гусенич. спец.'!$A:$O,12,0),0)</f>
        <v>0</v>
      </c>
      <c r="M31" s="41">
        <f>IFERROR(VLOOKUP($A31,'Колес. общ.'!$A:$O,12,0),0)</f>
        <v>0</v>
      </c>
      <c r="N31" s="42">
        <f>IFERROR(VLOOKUP($A31,'Колес. спец.'!$A:$O,12,0),0)</f>
        <v>0</v>
      </c>
      <c r="O31" s="7">
        <f t="shared" si="1"/>
        <v>0</v>
      </c>
    </row>
    <row r="32" spans="1:15" ht="13.8">
      <c r="A32" s="36" t="s">
        <v>57</v>
      </c>
      <c r="B32" s="37">
        <f>IFERROR(VLOOKUP($A32,ЗУК!$A:$O,14,0),0)</f>
        <v>0</v>
      </c>
      <c r="C32" s="38">
        <f>IFERROR(VLOOKUP($A32,КУК!$A:$O,14,0),0)</f>
        <v>0</v>
      </c>
      <c r="D32" s="39">
        <f>IFERROR(VLOOKUP($A32,'Гусенич. общ.'!$A:$O,14,0),0)</f>
        <v>0</v>
      </c>
      <c r="E32" s="40">
        <f>IFERROR(VLOOKUP($A32,'Гусенич. спец.'!$A:$O,14,0),0)</f>
        <v>0</v>
      </c>
      <c r="F32" s="41">
        <f>IFERROR(VLOOKUP($A32,'Колес. общ.'!$A:$O,14,0),0)</f>
        <v>0</v>
      </c>
      <c r="G32" s="42">
        <f>IFERROR(VLOOKUP($A32,'Колес. спец.'!$A:$O,14,0),0)</f>
        <v>0</v>
      </c>
      <c r="H32" s="7">
        <f t="shared" si="0"/>
        <v>0</v>
      </c>
      <c r="I32" s="37">
        <f>IFERROR(VLOOKUP($A32,ЗУК!$A:$O,12,0),0)</f>
        <v>0</v>
      </c>
      <c r="J32" s="38">
        <f>IFERROR(VLOOKUP($A32,КУК!$A:$O,12,0),0)</f>
        <v>0</v>
      </c>
      <c r="K32" s="39">
        <f>IFERROR(VLOOKUP($A32,'Гусенич. общ.'!$A:$O,12,0),0)</f>
        <v>0</v>
      </c>
      <c r="L32" s="40">
        <f>IFERROR(VLOOKUP($A32,'Гусенич. спец.'!$A:$O,12,0),0)</f>
        <v>0</v>
      </c>
      <c r="M32" s="41">
        <f>IFERROR(VLOOKUP($A32,'Колес. общ.'!$A:$O,12,0),0)</f>
        <v>0</v>
      </c>
      <c r="N32" s="42">
        <f>IFERROR(VLOOKUP($A32,'Колес. спец.'!$A:$O,12,0),0)</f>
        <v>0</v>
      </c>
      <c r="O32" s="7">
        <f t="shared" si="1"/>
        <v>0</v>
      </c>
    </row>
    <row r="33" spans="1:15" ht="13.8">
      <c r="A33" s="36" t="s">
        <v>58</v>
      </c>
      <c r="B33" s="37">
        <f>IFERROR(VLOOKUP($A33,ЗУК!$A:$O,14,0),0)</f>
        <v>0</v>
      </c>
      <c r="C33" s="38">
        <f>IFERROR(VLOOKUP($A33,КУК!$A:$O,14,0),0)</f>
        <v>0</v>
      </c>
      <c r="D33" s="39">
        <f>IFERROR(VLOOKUP($A33,'Гусенич. общ.'!$A:$O,14,0),0)</f>
        <v>0</v>
      </c>
      <c r="E33" s="40">
        <f>IFERROR(VLOOKUP($A33,'Гусенич. спец.'!$A:$O,14,0),0)</f>
        <v>0</v>
      </c>
      <c r="F33" s="41">
        <f>IFERROR(VLOOKUP($A33,'Колес. общ.'!$A:$O,14,0),0)</f>
        <v>0</v>
      </c>
      <c r="G33" s="42">
        <f>IFERROR(VLOOKUP($A33,'Колес. спец.'!$A:$O,14,0),0)</f>
        <v>0</v>
      </c>
      <c r="H33" s="7">
        <f t="shared" si="0"/>
        <v>0</v>
      </c>
      <c r="I33" s="37">
        <f>IFERROR(VLOOKUP($A33,ЗУК!$A:$O,12,0),0)</f>
        <v>0</v>
      </c>
      <c r="J33" s="38">
        <f>IFERROR(VLOOKUP($A33,КУК!$A:$O,12,0),0)</f>
        <v>0</v>
      </c>
      <c r="K33" s="39">
        <f>IFERROR(VLOOKUP($A33,'Гусенич. общ.'!$A:$O,12,0),0)</f>
        <v>0</v>
      </c>
      <c r="L33" s="40">
        <f>IFERROR(VLOOKUP($A33,'Гусенич. спец.'!$A:$O,12,0),0)</f>
        <v>0</v>
      </c>
      <c r="M33" s="41">
        <f>IFERROR(VLOOKUP($A33,'Колес. общ.'!$A:$O,12,0),0)</f>
        <v>0</v>
      </c>
      <c r="N33" s="42">
        <f>IFERROR(VLOOKUP($A33,'Колес. спец.'!$A:$O,12,0),0)</f>
        <v>0</v>
      </c>
      <c r="O33" s="7">
        <f t="shared" si="1"/>
        <v>0</v>
      </c>
    </row>
    <row r="34" spans="1:15" ht="13.8">
      <c r="A34" s="36" t="s">
        <v>59</v>
      </c>
      <c r="B34" s="37">
        <f>IFERROR(VLOOKUP($A34,ЗУК!$A:$O,14,0),0)</f>
        <v>0</v>
      </c>
      <c r="C34" s="38">
        <f>IFERROR(VLOOKUP($A34,КУК!$A:$O,14,0),0)</f>
        <v>0</v>
      </c>
      <c r="D34" s="39">
        <f>IFERROR(VLOOKUP($A34,'Гусенич. общ.'!$A:$O,14,0),0)</f>
        <v>0</v>
      </c>
      <c r="E34" s="40">
        <f>IFERROR(VLOOKUP($A34,'Гусенич. спец.'!$A:$O,14,0),0)</f>
        <v>0</v>
      </c>
      <c r="F34" s="41">
        <f>IFERROR(VLOOKUP($A34,'Колес. общ.'!$A:$O,14,0),0)</f>
        <v>0</v>
      </c>
      <c r="G34" s="42">
        <f>IFERROR(VLOOKUP($A34,'Колес. спец.'!$A:$O,14,0),0)</f>
        <v>0</v>
      </c>
      <c r="H34" s="7">
        <f t="shared" si="0"/>
        <v>0</v>
      </c>
      <c r="I34" s="37">
        <f>IFERROR(VLOOKUP($A34,ЗУК!$A:$O,12,0),0)</f>
        <v>0</v>
      </c>
      <c r="J34" s="38">
        <f>IFERROR(VLOOKUP($A34,КУК!$A:$O,12,0),0)</f>
        <v>0</v>
      </c>
      <c r="K34" s="39">
        <f>IFERROR(VLOOKUP($A34,'Гусенич. общ.'!$A:$O,12,0),0)</f>
        <v>0</v>
      </c>
      <c r="L34" s="40">
        <f>IFERROR(VLOOKUP($A34,'Гусенич. спец.'!$A:$O,12,0),0)</f>
        <v>0</v>
      </c>
      <c r="M34" s="41">
        <f>IFERROR(VLOOKUP($A34,'Колес. общ.'!$A:$O,12,0),0)</f>
        <v>0</v>
      </c>
      <c r="N34" s="42">
        <f>IFERROR(VLOOKUP($A34,'Колес. спец.'!$A:$O,12,0),0)</f>
        <v>0</v>
      </c>
      <c r="O34" s="7">
        <f t="shared" si="1"/>
        <v>0</v>
      </c>
    </row>
    <row r="35" spans="1:15" ht="13.8">
      <c r="A35" s="36" t="s">
        <v>60</v>
      </c>
      <c r="B35" s="37">
        <f>IFERROR(VLOOKUP($A35,ЗУК!$A:$O,14,0),0)</f>
        <v>0</v>
      </c>
      <c r="C35" s="38">
        <f>IFERROR(VLOOKUP($A35,КУК!$A:$O,14,0),0)</f>
        <v>0</v>
      </c>
      <c r="D35" s="39">
        <f>IFERROR(VLOOKUP($A35,'Гусенич. общ.'!$A:$O,14,0),0)</f>
        <v>0</v>
      </c>
      <c r="E35" s="40">
        <f>IFERROR(VLOOKUP($A35,'Гусенич. спец.'!$A:$O,14,0),0)</f>
        <v>0</v>
      </c>
      <c r="F35" s="41">
        <f>IFERROR(VLOOKUP($A35,'Колес. общ.'!$A:$O,14,0),0)</f>
        <v>0</v>
      </c>
      <c r="G35" s="42">
        <f>IFERROR(VLOOKUP($A35,'Колес. спец.'!$A:$O,14,0),0)</f>
        <v>0</v>
      </c>
      <c r="H35" s="7">
        <f t="shared" si="0"/>
        <v>0</v>
      </c>
      <c r="I35" s="37">
        <f>IFERROR(VLOOKUP($A35,ЗУК!$A:$O,12,0),0)</f>
        <v>0</v>
      </c>
      <c r="J35" s="38">
        <f>IFERROR(VLOOKUP($A35,КУК!$A:$O,12,0),0)</f>
        <v>0</v>
      </c>
      <c r="K35" s="39">
        <f>IFERROR(VLOOKUP($A35,'Гусенич. общ.'!$A:$O,12,0),0)</f>
        <v>0</v>
      </c>
      <c r="L35" s="40">
        <f>IFERROR(VLOOKUP($A35,'Гусенич. спец.'!$A:$O,12,0),0)</f>
        <v>0</v>
      </c>
      <c r="M35" s="41">
        <f>IFERROR(VLOOKUP($A35,'Колес. общ.'!$A:$O,12,0),0)</f>
        <v>0</v>
      </c>
      <c r="N35" s="42">
        <f>IFERROR(VLOOKUP($A35,'Колес. спец.'!$A:$O,12,0),0)</f>
        <v>0</v>
      </c>
      <c r="O35" s="7">
        <f t="shared" si="1"/>
        <v>0</v>
      </c>
    </row>
    <row r="36" spans="1:15" ht="13.8">
      <c r="A36" s="36" t="s">
        <v>61</v>
      </c>
      <c r="B36" s="37">
        <f>IFERROR(VLOOKUP($A36,ЗУК!$A:$O,14,0),0)</f>
        <v>0</v>
      </c>
      <c r="C36" s="38">
        <f>IFERROR(VLOOKUP($A36,КУК!$A:$O,14,0),0)</f>
        <v>0</v>
      </c>
      <c r="D36" s="39">
        <f>IFERROR(VLOOKUP($A36,'Гусенич. общ.'!$A:$O,14,0),0)</f>
        <v>0</v>
      </c>
      <c r="E36" s="40">
        <f>IFERROR(VLOOKUP($A36,'Гусенич. спец.'!$A:$O,14,0),0)</f>
        <v>0</v>
      </c>
      <c r="F36" s="41">
        <f>IFERROR(VLOOKUP($A36,'Колес. общ.'!$A:$O,14,0),0)</f>
        <v>0</v>
      </c>
      <c r="G36" s="42">
        <f>IFERROR(VLOOKUP($A36,'Колес. спец.'!$A:$O,14,0),0)</f>
        <v>0</v>
      </c>
      <c r="H36" s="7">
        <f t="shared" si="0"/>
        <v>0</v>
      </c>
      <c r="I36" s="37">
        <f>IFERROR(VLOOKUP($A36,ЗУК!$A:$O,12,0),0)</f>
        <v>0</v>
      </c>
      <c r="J36" s="38">
        <f>IFERROR(VLOOKUP($A36,КУК!$A:$O,12,0),0)</f>
        <v>0</v>
      </c>
      <c r="K36" s="39">
        <f>IFERROR(VLOOKUP($A36,'Гусенич. общ.'!$A:$O,12,0),0)</f>
        <v>0</v>
      </c>
      <c r="L36" s="40">
        <f>IFERROR(VLOOKUP($A36,'Гусенич. спец.'!$A:$O,12,0),0)</f>
        <v>0</v>
      </c>
      <c r="M36" s="41">
        <f>IFERROR(VLOOKUP($A36,'Колес. общ.'!$A:$O,12,0),0)</f>
        <v>0</v>
      </c>
      <c r="N36" s="42">
        <f>IFERROR(VLOOKUP($A36,'Колес. спец.'!$A:$O,12,0),0)</f>
        <v>0</v>
      </c>
      <c r="O36" s="7">
        <f t="shared" si="1"/>
        <v>0</v>
      </c>
    </row>
    <row r="37" spans="1:15" ht="13.8">
      <c r="A37" s="36" t="s">
        <v>62</v>
      </c>
      <c r="B37" s="37">
        <f>IFERROR(VLOOKUP($A37,ЗУК!$A:$O,14,0),0)</f>
        <v>0</v>
      </c>
      <c r="C37" s="38">
        <f>IFERROR(VLOOKUP($A37,КУК!$A:$O,14,0),0)</f>
        <v>0</v>
      </c>
      <c r="D37" s="39">
        <f>IFERROR(VLOOKUP($A37,'Гусенич. общ.'!$A:$O,14,0),0)</f>
        <v>0</v>
      </c>
      <c r="E37" s="40">
        <f>IFERROR(VLOOKUP($A37,'Гусенич. спец.'!$A:$O,14,0),0)</f>
        <v>0</v>
      </c>
      <c r="F37" s="41">
        <f>IFERROR(VLOOKUP($A37,'Колес. общ.'!$A:$O,14,0),0)</f>
        <v>0</v>
      </c>
      <c r="G37" s="42">
        <f>IFERROR(VLOOKUP($A37,'Колес. спец.'!$A:$O,14,0),0)</f>
        <v>0</v>
      </c>
      <c r="H37" s="7">
        <f t="shared" si="0"/>
        <v>0</v>
      </c>
      <c r="I37" s="37">
        <f>IFERROR(VLOOKUP($A37,ЗУК!$A:$O,12,0),0)</f>
        <v>0</v>
      </c>
      <c r="J37" s="38">
        <f>IFERROR(VLOOKUP($A37,КУК!$A:$O,12,0),0)</f>
        <v>0</v>
      </c>
      <c r="K37" s="39">
        <f>IFERROR(VLOOKUP($A37,'Гусенич. общ.'!$A:$O,12,0),0)</f>
        <v>0</v>
      </c>
      <c r="L37" s="40">
        <f>IFERROR(VLOOKUP($A37,'Гусенич. спец.'!$A:$O,12,0),0)</f>
        <v>0</v>
      </c>
      <c r="M37" s="41">
        <f>IFERROR(VLOOKUP($A37,'Колес. общ.'!$A:$O,12,0),0)</f>
        <v>0</v>
      </c>
      <c r="N37" s="42">
        <f>IFERROR(VLOOKUP($A37,'Колес. спец.'!$A:$O,12,0),0)</f>
        <v>0</v>
      </c>
      <c r="O37" s="7">
        <f t="shared" si="1"/>
        <v>0</v>
      </c>
    </row>
    <row r="38" spans="1:15" ht="13.8">
      <c r="A38" s="36" t="s">
        <v>63</v>
      </c>
      <c r="B38" s="37">
        <f>IFERROR(VLOOKUP($A38,ЗУК!$A:$O,14,0),0)</f>
        <v>0</v>
      </c>
      <c r="C38" s="38">
        <f>IFERROR(VLOOKUP($A38,КУК!$A:$O,14,0),0)</f>
        <v>0</v>
      </c>
      <c r="D38" s="39">
        <f>IFERROR(VLOOKUP($A38,'Гусенич. общ.'!$A:$O,14,0),0)</f>
        <v>0</v>
      </c>
      <c r="E38" s="40">
        <f>IFERROR(VLOOKUP($A38,'Гусенич. спец.'!$A:$O,14,0),0)</f>
        <v>0</v>
      </c>
      <c r="F38" s="41">
        <f>IFERROR(VLOOKUP($A38,'Колес. общ.'!$A:$O,14,0),0)</f>
        <v>0</v>
      </c>
      <c r="G38" s="42">
        <f>IFERROR(VLOOKUP($A38,'Колес. спец.'!$A:$O,14,0),0)</f>
        <v>0</v>
      </c>
      <c r="H38" s="7">
        <f t="shared" si="0"/>
        <v>0</v>
      </c>
      <c r="I38" s="37">
        <f>IFERROR(VLOOKUP($A38,ЗУК!$A:$O,12,0),0)</f>
        <v>0</v>
      </c>
      <c r="J38" s="38">
        <f>IFERROR(VLOOKUP($A38,КУК!$A:$O,12,0),0)</f>
        <v>0</v>
      </c>
      <c r="K38" s="39">
        <f>IFERROR(VLOOKUP($A38,'Гусенич. общ.'!$A:$O,12,0),0)</f>
        <v>0</v>
      </c>
      <c r="L38" s="40">
        <f>IFERROR(VLOOKUP($A38,'Гусенич. спец.'!$A:$O,12,0),0)</f>
        <v>0</v>
      </c>
      <c r="M38" s="41">
        <f>IFERROR(VLOOKUP($A38,'Колес. общ.'!$A:$O,12,0),0)</f>
        <v>0</v>
      </c>
      <c r="N38" s="42">
        <f>IFERROR(VLOOKUP($A38,'Колес. спец.'!$A:$O,12,0),0)</f>
        <v>0</v>
      </c>
      <c r="O38" s="7">
        <f t="shared" si="1"/>
        <v>0</v>
      </c>
    </row>
    <row r="39" spans="1:15" ht="13.8">
      <c r="A39" s="36" t="s">
        <v>64</v>
      </c>
      <c r="B39" s="37">
        <f>IFERROR(VLOOKUP($A39,ЗУК!$A:$O,14,0),0)</f>
        <v>0</v>
      </c>
      <c r="C39" s="38">
        <f>IFERROR(VLOOKUP($A39,КУК!$A:$O,14,0),0)</f>
        <v>0</v>
      </c>
      <c r="D39" s="39">
        <f>IFERROR(VLOOKUP($A39,'Гусенич. общ.'!$A:$O,14,0),0)</f>
        <v>0</v>
      </c>
      <c r="E39" s="40">
        <f>IFERROR(VLOOKUP($A39,'Гусенич. спец.'!$A:$O,14,0),0)</f>
        <v>0</v>
      </c>
      <c r="F39" s="41">
        <f>IFERROR(VLOOKUP($A39,'Колес. общ.'!$A:$O,14,0),0)</f>
        <v>0</v>
      </c>
      <c r="G39" s="42">
        <f>IFERROR(VLOOKUP($A39,'Колес. спец.'!$A:$O,14,0),0)</f>
        <v>0</v>
      </c>
      <c r="H39" s="7">
        <f t="shared" si="0"/>
        <v>0</v>
      </c>
      <c r="I39" s="37">
        <f>IFERROR(VLOOKUP($A39,ЗУК!$A:$O,12,0),0)</f>
        <v>0</v>
      </c>
      <c r="J39" s="38">
        <f>IFERROR(VLOOKUP($A39,КУК!$A:$O,12,0),0)</f>
        <v>0</v>
      </c>
      <c r="K39" s="39">
        <f>IFERROR(VLOOKUP($A39,'Гусенич. общ.'!$A:$O,12,0),0)</f>
        <v>0</v>
      </c>
      <c r="L39" s="40">
        <f>IFERROR(VLOOKUP($A39,'Гусенич. спец.'!$A:$O,12,0),0)</f>
        <v>0</v>
      </c>
      <c r="M39" s="41">
        <f>IFERROR(VLOOKUP($A39,'Колес. общ.'!$A:$O,12,0),0)</f>
        <v>0</v>
      </c>
      <c r="N39" s="42">
        <f>IFERROR(VLOOKUP($A39,'Колес. спец.'!$A:$O,12,0),0)</f>
        <v>0</v>
      </c>
      <c r="O39" s="7">
        <f t="shared" si="1"/>
        <v>0</v>
      </c>
    </row>
    <row r="40" spans="1:15" ht="13.8">
      <c r="A40" s="36" t="s">
        <v>65</v>
      </c>
      <c r="B40" s="37">
        <f>IFERROR(VLOOKUP($A40,ЗУК!$A:$O,14,0),0)</f>
        <v>0</v>
      </c>
      <c r="C40" s="38">
        <f>IFERROR(VLOOKUP($A40,КУК!$A:$O,14,0),0)</f>
        <v>0</v>
      </c>
      <c r="D40" s="39">
        <f>IFERROR(VLOOKUP($A40,'Гусенич. общ.'!$A:$O,14,0),0)</f>
        <v>0</v>
      </c>
      <c r="E40" s="40">
        <f>IFERROR(VLOOKUP($A40,'Гусенич. спец.'!$A:$O,14,0),0)</f>
        <v>0</v>
      </c>
      <c r="F40" s="41">
        <f>IFERROR(VLOOKUP($A40,'Колес. общ.'!$A:$O,14,0),0)</f>
        <v>0</v>
      </c>
      <c r="G40" s="42">
        <f>IFERROR(VLOOKUP($A40,'Колес. спец.'!$A:$O,14,0),0)</f>
        <v>0</v>
      </c>
      <c r="H40" s="7">
        <f t="shared" si="0"/>
        <v>0</v>
      </c>
      <c r="I40" s="37">
        <f>IFERROR(VLOOKUP($A40,ЗУК!$A:$O,12,0),0)</f>
        <v>0</v>
      </c>
      <c r="J40" s="38">
        <f>IFERROR(VLOOKUP($A40,КУК!$A:$O,12,0),0)</f>
        <v>0</v>
      </c>
      <c r="K40" s="39">
        <f>IFERROR(VLOOKUP($A40,'Гусенич. общ.'!$A:$O,12,0),0)</f>
        <v>0</v>
      </c>
      <c r="L40" s="40">
        <f>IFERROR(VLOOKUP($A40,'Гусенич. спец.'!$A:$O,12,0),0)</f>
        <v>0</v>
      </c>
      <c r="M40" s="41">
        <f>IFERROR(VLOOKUP($A40,'Колес. общ.'!$A:$O,12,0),0)</f>
        <v>0</v>
      </c>
      <c r="N40" s="42">
        <f>IFERROR(VLOOKUP($A40,'Колес. спец.'!$A:$O,12,0),0)</f>
        <v>0</v>
      </c>
      <c r="O40" s="7">
        <f t="shared" si="1"/>
        <v>0</v>
      </c>
    </row>
    <row r="41" spans="1:15" ht="13.8">
      <c r="A41" s="36" t="s">
        <v>66</v>
      </c>
      <c r="B41" s="37">
        <f>IFERROR(VLOOKUP($A41,ЗУК!$A:$O,14,0),0)</f>
        <v>0</v>
      </c>
      <c r="C41" s="38">
        <f>IFERROR(VLOOKUP($A41,КУК!$A:$O,14,0),0)</f>
        <v>0</v>
      </c>
      <c r="D41" s="39">
        <f>IFERROR(VLOOKUP($A41,'Гусенич. общ.'!$A:$O,14,0),0)</f>
        <v>0</v>
      </c>
      <c r="E41" s="40">
        <f>IFERROR(VLOOKUP($A41,'Гусенич. спец.'!$A:$O,14,0),0)</f>
        <v>0</v>
      </c>
      <c r="F41" s="41">
        <f>IFERROR(VLOOKUP($A41,'Колес. общ.'!$A:$O,14,0),0)</f>
        <v>0</v>
      </c>
      <c r="G41" s="42">
        <f>IFERROR(VLOOKUP($A41,'Колес. спец.'!$A:$O,14,0),0)</f>
        <v>0</v>
      </c>
      <c r="H41" s="7">
        <f t="shared" si="0"/>
        <v>0</v>
      </c>
      <c r="I41" s="37">
        <f>IFERROR(VLOOKUP($A41,ЗУК!$A:$O,12,0),0)</f>
        <v>0</v>
      </c>
      <c r="J41" s="38">
        <f>IFERROR(VLOOKUP($A41,КУК!$A:$O,12,0),0)</f>
        <v>0</v>
      </c>
      <c r="K41" s="39">
        <f>IFERROR(VLOOKUP($A41,'Гусенич. общ.'!$A:$O,12,0),0)</f>
        <v>0</v>
      </c>
      <c r="L41" s="40">
        <f>IFERROR(VLOOKUP($A41,'Гусенич. спец.'!$A:$O,12,0),0)</f>
        <v>0</v>
      </c>
      <c r="M41" s="41">
        <f>IFERROR(VLOOKUP($A41,'Колес. общ.'!$A:$O,12,0),0)</f>
        <v>0</v>
      </c>
      <c r="N41" s="42">
        <f>IFERROR(VLOOKUP($A41,'Колес. спец.'!$A:$O,12,0),0)</f>
        <v>0</v>
      </c>
      <c r="O41" s="7">
        <f t="shared" si="1"/>
        <v>0</v>
      </c>
    </row>
    <row r="42" spans="1:15" ht="13.8">
      <c r="A42" s="36" t="s">
        <v>67</v>
      </c>
      <c r="B42" s="37">
        <f>IFERROR(VLOOKUP($A42,ЗУК!$A:$O,14,0),0)</f>
        <v>0</v>
      </c>
      <c r="C42" s="38">
        <f>IFERROR(VLOOKUP($A42,КУК!$A:$O,14,0),0)</f>
        <v>0</v>
      </c>
      <c r="D42" s="39">
        <f>IFERROR(VLOOKUP($A42,'Гусенич. общ.'!$A:$O,14,0),0)</f>
        <v>0</v>
      </c>
      <c r="E42" s="40">
        <f>IFERROR(VLOOKUP($A42,'Гусенич. спец.'!$A:$O,14,0),0)</f>
        <v>0</v>
      </c>
      <c r="F42" s="41">
        <f>IFERROR(VLOOKUP($A42,'Колес. общ.'!$A:$O,14,0),0)</f>
        <v>0</v>
      </c>
      <c r="G42" s="42">
        <f>IFERROR(VLOOKUP($A42,'Колес. спец.'!$A:$O,14,0),0)</f>
        <v>0</v>
      </c>
      <c r="H42" s="7">
        <f t="shared" si="0"/>
        <v>0</v>
      </c>
      <c r="I42" s="37">
        <f>IFERROR(VLOOKUP($A42,ЗУК!$A:$O,12,0),0)</f>
        <v>0</v>
      </c>
      <c r="J42" s="38">
        <f>IFERROR(VLOOKUP($A42,КУК!$A:$O,12,0),0)</f>
        <v>0</v>
      </c>
      <c r="K42" s="39">
        <f>IFERROR(VLOOKUP($A42,'Гусенич. общ.'!$A:$O,12,0),0)</f>
        <v>0</v>
      </c>
      <c r="L42" s="40">
        <f>IFERROR(VLOOKUP($A42,'Гусенич. спец.'!$A:$O,12,0),0)</f>
        <v>0</v>
      </c>
      <c r="M42" s="41">
        <f>IFERROR(VLOOKUP($A42,'Колес. общ.'!$A:$O,12,0),0)</f>
        <v>0</v>
      </c>
      <c r="N42" s="42">
        <f>IFERROR(VLOOKUP($A42,'Колес. спец.'!$A:$O,12,0),0)</f>
        <v>0</v>
      </c>
      <c r="O42" s="7">
        <f t="shared" si="1"/>
        <v>0</v>
      </c>
    </row>
    <row r="43" spans="1:15" ht="13.8">
      <c r="A43" s="36" t="s">
        <v>68</v>
      </c>
      <c r="B43" s="37">
        <f>IFERROR(VLOOKUP($A43,ЗУК!$A:$O,14,0),0)</f>
        <v>0</v>
      </c>
      <c r="C43" s="38">
        <f>IFERROR(VLOOKUP($A43,КУК!$A:$O,14,0),0)</f>
        <v>0</v>
      </c>
      <c r="D43" s="39">
        <f>IFERROR(VLOOKUP($A43,'Гусенич. общ.'!$A:$O,14,0),0)</f>
        <v>0</v>
      </c>
      <c r="E43" s="40">
        <f>IFERROR(VLOOKUP($A43,'Гусенич. спец.'!$A:$O,14,0),0)</f>
        <v>0</v>
      </c>
      <c r="F43" s="41">
        <f>IFERROR(VLOOKUP($A43,'Колес. общ.'!$A:$O,14,0),0)</f>
        <v>0</v>
      </c>
      <c r="G43" s="42">
        <f>IFERROR(VLOOKUP($A43,'Колес. спец.'!$A:$O,14,0),0)</f>
        <v>0</v>
      </c>
      <c r="H43" s="7">
        <f t="shared" si="0"/>
        <v>0</v>
      </c>
      <c r="I43" s="37">
        <f>IFERROR(VLOOKUP($A43,ЗУК!$A:$O,12,0),0)</f>
        <v>0</v>
      </c>
      <c r="J43" s="38">
        <f>IFERROR(VLOOKUP($A43,КУК!$A:$O,12,0),0)</f>
        <v>0</v>
      </c>
      <c r="K43" s="39">
        <f>IFERROR(VLOOKUP($A43,'Гусенич. общ.'!$A:$O,12,0),0)</f>
        <v>0</v>
      </c>
      <c r="L43" s="40">
        <f>IFERROR(VLOOKUP($A43,'Гусенич. спец.'!$A:$O,12,0),0)</f>
        <v>0</v>
      </c>
      <c r="M43" s="41">
        <f>IFERROR(VLOOKUP($A43,'Колес. общ.'!$A:$O,12,0),0)</f>
        <v>0</v>
      </c>
      <c r="N43" s="42">
        <f>IFERROR(VLOOKUP($A43,'Колес. спец.'!$A:$O,12,0),0)</f>
        <v>0</v>
      </c>
      <c r="O43" s="7">
        <f t="shared" si="1"/>
        <v>0</v>
      </c>
    </row>
    <row r="44" spans="1:15" ht="13.8">
      <c r="A44" s="36" t="s">
        <v>69</v>
      </c>
      <c r="B44" s="37">
        <f>IFERROR(VLOOKUP($A44,ЗУК!$A:$O,14,0),0)</f>
        <v>0</v>
      </c>
      <c r="C44" s="38">
        <f>IFERROR(VLOOKUP($A44,КУК!$A:$O,14,0),0)</f>
        <v>0</v>
      </c>
      <c r="D44" s="39">
        <f>IFERROR(VLOOKUP($A44,'Гусенич. общ.'!$A:$O,14,0),0)</f>
        <v>0</v>
      </c>
      <c r="E44" s="40">
        <f>IFERROR(VLOOKUP($A44,'Гусенич. спец.'!$A:$O,14,0),0)</f>
        <v>0</v>
      </c>
      <c r="F44" s="41">
        <f>IFERROR(VLOOKUP($A44,'Колес. общ.'!$A:$O,14,0),0)</f>
        <v>0</v>
      </c>
      <c r="G44" s="42">
        <f>IFERROR(VLOOKUP($A44,'Колес. спец.'!$A:$O,14,0),0)</f>
        <v>0</v>
      </c>
      <c r="H44" s="7">
        <f t="shared" si="0"/>
        <v>0</v>
      </c>
      <c r="I44" s="37">
        <f>IFERROR(VLOOKUP($A44,ЗУК!$A:$O,12,0),0)</f>
        <v>0</v>
      </c>
      <c r="J44" s="38">
        <f>IFERROR(VLOOKUP($A44,КУК!$A:$O,12,0),0)</f>
        <v>0</v>
      </c>
      <c r="K44" s="39">
        <f>IFERROR(VLOOKUP($A44,'Гусенич. общ.'!$A:$O,12,0),0)</f>
        <v>0</v>
      </c>
      <c r="L44" s="40">
        <f>IFERROR(VLOOKUP($A44,'Гусенич. спец.'!$A:$O,12,0),0)</f>
        <v>0</v>
      </c>
      <c r="M44" s="41">
        <f>IFERROR(VLOOKUP($A44,'Колес. общ.'!$A:$O,12,0),0)</f>
        <v>0</v>
      </c>
      <c r="N44" s="42">
        <f>IFERROR(VLOOKUP($A44,'Колес. спец.'!$A:$O,12,0),0)</f>
        <v>0</v>
      </c>
      <c r="O44" s="7">
        <f t="shared" si="1"/>
        <v>0</v>
      </c>
    </row>
    <row r="45" spans="1:15" ht="13.8">
      <c r="A45" s="36" t="s">
        <v>70</v>
      </c>
      <c r="B45" s="37">
        <f>IFERROR(VLOOKUP($A45,ЗУК!$A:$O,14,0),0)</f>
        <v>0</v>
      </c>
      <c r="C45" s="38">
        <f>IFERROR(VLOOKUP($A45,КУК!$A:$O,14,0),0)</f>
        <v>0</v>
      </c>
      <c r="D45" s="39">
        <f>IFERROR(VLOOKUP($A45,'Гусенич. общ.'!$A:$O,14,0),0)</f>
        <v>0</v>
      </c>
      <c r="E45" s="40">
        <f>IFERROR(VLOOKUP($A45,'Гусенич. спец.'!$A:$O,14,0),0)</f>
        <v>0</v>
      </c>
      <c r="F45" s="41">
        <f>IFERROR(VLOOKUP($A45,'Колес. общ.'!$A:$O,14,0),0)</f>
        <v>0</v>
      </c>
      <c r="G45" s="42">
        <f>IFERROR(VLOOKUP($A45,'Колес. спец.'!$A:$O,14,0),0)</f>
        <v>0</v>
      </c>
      <c r="H45" s="7">
        <f t="shared" si="0"/>
        <v>0</v>
      </c>
      <c r="I45" s="37">
        <f>IFERROR(VLOOKUP($A45,ЗУК!$A:$O,12,0),0)</f>
        <v>0</v>
      </c>
      <c r="J45" s="38">
        <f>IFERROR(VLOOKUP($A45,КУК!$A:$O,12,0),0)</f>
        <v>0</v>
      </c>
      <c r="K45" s="39">
        <f>IFERROR(VLOOKUP($A45,'Гусенич. общ.'!$A:$O,12,0),0)</f>
        <v>0</v>
      </c>
      <c r="L45" s="40">
        <f>IFERROR(VLOOKUP($A45,'Гусенич. спец.'!$A:$O,12,0),0)</f>
        <v>0</v>
      </c>
      <c r="M45" s="41">
        <f>IFERROR(VLOOKUP($A45,'Колес. общ.'!$A:$O,12,0),0)</f>
        <v>0</v>
      </c>
      <c r="N45" s="42">
        <f>IFERROR(VLOOKUP($A45,'Колес. спец.'!$A:$O,12,0),0)</f>
        <v>0</v>
      </c>
      <c r="O45" s="7">
        <f t="shared" si="1"/>
        <v>0</v>
      </c>
    </row>
    <row r="46" spans="1:15" ht="13.8">
      <c r="A46" s="36" t="s">
        <v>71</v>
      </c>
      <c r="B46" s="37">
        <f>IFERROR(VLOOKUP($A46,ЗУК!$A:$O,14,0),0)</f>
        <v>0</v>
      </c>
      <c r="C46" s="38">
        <f>IFERROR(VLOOKUP($A46,КУК!$A:$O,14,0),0)</f>
        <v>0</v>
      </c>
      <c r="D46" s="39">
        <f>IFERROR(VLOOKUP($A46,'Гусенич. общ.'!$A:$O,14,0),0)</f>
        <v>0</v>
      </c>
      <c r="E46" s="40">
        <f>IFERROR(VLOOKUP($A46,'Гусенич. спец.'!$A:$O,14,0),0)</f>
        <v>0</v>
      </c>
      <c r="F46" s="41">
        <f>IFERROR(VLOOKUP($A46,'Колес. общ.'!$A:$O,14,0),0)</f>
        <v>0</v>
      </c>
      <c r="G46" s="42">
        <f>IFERROR(VLOOKUP($A46,'Колес. спец.'!$A:$O,14,0),0)</f>
        <v>0</v>
      </c>
      <c r="H46" s="7">
        <f t="shared" si="0"/>
        <v>0</v>
      </c>
      <c r="I46" s="37">
        <f>IFERROR(VLOOKUP($A46,ЗУК!$A:$O,12,0),0)</f>
        <v>0</v>
      </c>
      <c r="J46" s="38">
        <f>IFERROR(VLOOKUP($A46,КУК!$A:$O,12,0),0)</f>
        <v>0</v>
      </c>
      <c r="K46" s="39">
        <f>IFERROR(VLOOKUP($A46,'Гусенич. общ.'!$A:$O,12,0),0)</f>
        <v>0</v>
      </c>
      <c r="L46" s="40">
        <f>IFERROR(VLOOKUP($A46,'Гусенич. спец.'!$A:$O,12,0),0)</f>
        <v>0</v>
      </c>
      <c r="M46" s="41">
        <f>IFERROR(VLOOKUP($A46,'Колес. общ.'!$A:$O,12,0),0)</f>
        <v>0</v>
      </c>
      <c r="N46" s="42">
        <f>IFERROR(VLOOKUP($A46,'Колес. спец.'!$A:$O,12,0),0)</f>
        <v>0</v>
      </c>
      <c r="O46" s="7">
        <f t="shared" si="1"/>
        <v>0</v>
      </c>
    </row>
    <row r="47" spans="1:15" ht="27.6">
      <c r="A47" s="36" t="s">
        <v>72</v>
      </c>
      <c r="B47" s="37">
        <f>IFERROR(VLOOKUP($A47,ЗУК!$A:$O,14,0),0)</f>
        <v>0</v>
      </c>
      <c r="C47" s="38">
        <f>IFERROR(VLOOKUP($A47,КУК!$A:$O,14,0),0)</f>
        <v>0</v>
      </c>
      <c r="D47" s="39">
        <f>IFERROR(VLOOKUP($A47,'Гусенич. общ.'!$A:$O,14,0),0)</f>
        <v>0</v>
      </c>
      <c r="E47" s="40">
        <f>IFERROR(VLOOKUP($A47,'Гусенич. спец.'!$A:$O,14,0),0)</f>
        <v>0</v>
      </c>
      <c r="F47" s="41">
        <f>IFERROR(VLOOKUP($A47,'Колес. общ.'!$A:$O,14,0),0)</f>
        <v>0</v>
      </c>
      <c r="G47" s="42">
        <f>IFERROR(VLOOKUP($A47,'Колес. спец.'!$A:$O,14,0),0)</f>
        <v>0</v>
      </c>
      <c r="H47" s="7">
        <f t="shared" si="0"/>
        <v>0</v>
      </c>
      <c r="I47" s="37">
        <f>IFERROR(VLOOKUP($A47,ЗУК!$A:$O,12,0),0)</f>
        <v>0</v>
      </c>
      <c r="J47" s="38">
        <f>IFERROR(VLOOKUP($A47,КУК!$A:$O,12,0),0)</f>
        <v>0</v>
      </c>
      <c r="K47" s="39">
        <f>IFERROR(VLOOKUP($A47,'Гусенич. общ.'!$A:$O,12,0),0)</f>
        <v>0</v>
      </c>
      <c r="L47" s="40">
        <f>IFERROR(VLOOKUP($A47,'Гусенич. спец.'!$A:$O,12,0),0)</f>
        <v>0</v>
      </c>
      <c r="M47" s="41">
        <f>IFERROR(VLOOKUP($A47,'Колес. общ.'!$A:$O,12,0),0)</f>
        <v>0</v>
      </c>
      <c r="N47" s="42">
        <f>IFERROR(VLOOKUP($A47,'Колес. спец.'!$A:$O,12,0),0)</f>
        <v>0</v>
      </c>
      <c r="O47" s="7">
        <f t="shared" si="1"/>
        <v>0</v>
      </c>
    </row>
    <row r="48" spans="1:15" ht="13.8">
      <c r="A48" s="36" t="s">
        <v>73</v>
      </c>
      <c r="B48" s="37">
        <f>IFERROR(VLOOKUP($A48,ЗУК!$A:$O,14,0),0)</f>
        <v>0</v>
      </c>
      <c r="C48" s="38">
        <f>IFERROR(VLOOKUP($A48,КУК!$A:$O,14,0),0)</f>
        <v>0</v>
      </c>
      <c r="D48" s="39">
        <f>IFERROR(VLOOKUP($A48,'Гусенич. общ.'!$A:$O,14,0),0)</f>
        <v>0</v>
      </c>
      <c r="E48" s="40">
        <f>IFERROR(VLOOKUP($A48,'Гусенич. спец.'!$A:$O,14,0),0)</f>
        <v>0</v>
      </c>
      <c r="F48" s="41">
        <f>IFERROR(VLOOKUP($A48,'Колес. общ.'!$A:$O,14,0),0)</f>
        <v>0</v>
      </c>
      <c r="G48" s="42">
        <f>IFERROR(VLOOKUP($A48,'Колес. спец.'!$A:$O,14,0),0)</f>
        <v>0</v>
      </c>
      <c r="H48" s="7">
        <f t="shared" si="0"/>
        <v>0</v>
      </c>
      <c r="I48" s="37">
        <f>IFERROR(VLOOKUP($A48,ЗУК!$A:$O,12,0),0)</f>
        <v>0</v>
      </c>
      <c r="J48" s="38">
        <f>IFERROR(VLOOKUP($A48,КУК!$A:$O,12,0),0)</f>
        <v>0</v>
      </c>
      <c r="K48" s="39">
        <f>IFERROR(VLOOKUP($A48,'Гусенич. общ.'!$A:$O,12,0),0)</f>
        <v>0</v>
      </c>
      <c r="L48" s="40">
        <f>IFERROR(VLOOKUP($A48,'Гусенич. спец.'!$A:$O,12,0),0)</f>
        <v>0</v>
      </c>
      <c r="M48" s="41">
        <f>IFERROR(VLOOKUP($A48,'Колес. общ.'!$A:$O,12,0),0)</f>
        <v>0</v>
      </c>
      <c r="N48" s="42">
        <f>IFERROR(VLOOKUP($A48,'Колес. спец.'!$A:$O,12,0),0)</f>
        <v>0</v>
      </c>
      <c r="O48" s="7">
        <f t="shared" si="1"/>
        <v>0</v>
      </c>
    </row>
    <row r="49" spans="1:15" ht="13.8">
      <c r="A49" s="36" t="s">
        <v>74</v>
      </c>
      <c r="B49" s="37">
        <f>IFERROR(VLOOKUP($A49,ЗУК!$A:$O,14,0),0)</f>
        <v>0</v>
      </c>
      <c r="C49" s="38">
        <f>IFERROR(VLOOKUP($A49,КУК!$A:$O,14,0),0)</f>
        <v>0</v>
      </c>
      <c r="D49" s="39">
        <f>IFERROR(VLOOKUP($A49,'Гусенич. общ.'!$A:$O,14,0),0)</f>
        <v>0</v>
      </c>
      <c r="E49" s="40">
        <f>IFERROR(VLOOKUP($A49,'Гусенич. спец.'!$A:$O,14,0),0)</f>
        <v>0</v>
      </c>
      <c r="F49" s="41">
        <f>IFERROR(VLOOKUP($A49,'Колес. общ.'!$A:$O,14,0),0)</f>
        <v>0</v>
      </c>
      <c r="G49" s="42">
        <f>IFERROR(VLOOKUP($A49,'Колес. спец.'!$A:$O,14,0),0)</f>
        <v>0</v>
      </c>
      <c r="H49" s="7">
        <f t="shared" si="0"/>
        <v>0</v>
      </c>
      <c r="I49" s="37">
        <f>IFERROR(VLOOKUP($A49,ЗУК!$A:$O,12,0),0)</f>
        <v>0</v>
      </c>
      <c r="J49" s="38">
        <f>IFERROR(VLOOKUP($A49,КУК!$A:$O,12,0),0)</f>
        <v>0</v>
      </c>
      <c r="K49" s="39">
        <f>IFERROR(VLOOKUP($A49,'Гусенич. общ.'!$A:$O,12,0),0)</f>
        <v>0</v>
      </c>
      <c r="L49" s="40">
        <f>IFERROR(VLOOKUP($A49,'Гусенич. спец.'!$A:$O,12,0),0)</f>
        <v>0</v>
      </c>
      <c r="M49" s="41">
        <f>IFERROR(VLOOKUP($A49,'Колес. общ.'!$A:$O,12,0),0)</f>
        <v>0</v>
      </c>
      <c r="N49" s="42">
        <f>IFERROR(VLOOKUP($A49,'Колес. спец.'!$A:$O,12,0),0)</f>
        <v>0</v>
      </c>
      <c r="O49" s="7">
        <f t="shared" si="1"/>
        <v>0</v>
      </c>
    </row>
    <row r="50" spans="1:15" ht="13.8">
      <c r="A50" s="36" t="s">
        <v>75</v>
      </c>
      <c r="B50" s="37">
        <f>IFERROR(VLOOKUP($A50,ЗУК!$A:$O,14,0),0)</f>
        <v>0</v>
      </c>
      <c r="C50" s="38">
        <f>IFERROR(VLOOKUP($A50,КУК!$A:$O,14,0),0)</f>
        <v>0</v>
      </c>
      <c r="D50" s="39">
        <f>IFERROR(VLOOKUP($A50,'Гусенич. общ.'!$A:$O,14,0),0)</f>
        <v>0</v>
      </c>
      <c r="E50" s="40">
        <f>IFERROR(VLOOKUP($A50,'Гусенич. спец.'!$A:$O,14,0),0)</f>
        <v>0</v>
      </c>
      <c r="F50" s="41">
        <f>IFERROR(VLOOKUP($A50,'Колес. общ.'!$A:$O,14,0),0)</f>
        <v>0</v>
      </c>
      <c r="G50" s="42">
        <f>IFERROR(VLOOKUP($A50,'Колес. спец.'!$A:$O,14,0),0)</f>
        <v>0</v>
      </c>
      <c r="H50" s="7">
        <f t="shared" si="0"/>
        <v>0</v>
      </c>
      <c r="I50" s="37">
        <f>IFERROR(VLOOKUP($A50,ЗУК!$A:$O,12,0),0)</f>
        <v>0</v>
      </c>
      <c r="J50" s="38">
        <f>IFERROR(VLOOKUP($A50,КУК!$A:$O,12,0),0)</f>
        <v>0</v>
      </c>
      <c r="K50" s="39">
        <f>IFERROR(VLOOKUP($A50,'Гусенич. общ.'!$A:$O,12,0),0)</f>
        <v>0</v>
      </c>
      <c r="L50" s="40">
        <f>IFERROR(VLOOKUP($A50,'Гусенич. спец.'!$A:$O,12,0),0)</f>
        <v>0</v>
      </c>
      <c r="M50" s="41">
        <f>IFERROR(VLOOKUP($A50,'Колес. общ.'!$A:$O,12,0),0)</f>
        <v>0</v>
      </c>
      <c r="N50" s="42">
        <f>IFERROR(VLOOKUP($A50,'Колес. спец.'!$A:$O,12,0),0)</f>
        <v>0</v>
      </c>
      <c r="O50" s="7">
        <f t="shared" si="1"/>
        <v>0</v>
      </c>
    </row>
    <row r="51" spans="1:15" ht="13.8">
      <c r="A51" s="36" t="s">
        <v>76</v>
      </c>
      <c r="B51" s="37">
        <f>IFERROR(VLOOKUP($A51,ЗУК!$A:$O,14,0),0)</f>
        <v>0</v>
      </c>
      <c r="C51" s="38">
        <f>IFERROR(VLOOKUP($A51,КУК!$A:$O,14,0),0)</f>
        <v>0</v>
      </c>
      <c r="D51" s="39">
        <f>IFERROR(VLOOKUP($A51,'Гусенич. общ.'!$A:$O,14,0),0)</f>
        <v>0</v>
      </c>
      <c r="E51" s="40">
        <f>IFERROR(VLOOKUP($A51,'Гусенич. спец.'!$A:$O,14,0),0)</f>
        <v>0</v>
      </c>
      <c r="F51" s="41">
        <f>IFERROR(VLOOKUP($A51,'Колес. общ.'!$A:$O,14,0),0)</f>
        <v>0</v>
      </c>
      <c r="G51" s="42">
        <f>IFERROR(VLOOKUP($A51,'Колес. спец.'!$A:$O,14,0),0)</f>
        <v>0</v>
      </c>
      <c r="H51" s="7">
        <f t="shared" si="0"/>
        <v>0</v>
      </c>
      <c r="I51" s="37">
        <f>IFERROR(VLOOKUP($A51,ЗУК!$A:$O,12,0),0)</f>
        <v>0</v>
      </c>
      <c r="J51" s="38">
        <f>IFERROR(VLOOKUP($A51,КУК!$A:$O,12,0),0)</f>
        <v>0</v>
      </c>
      <c r="K51" s="39">
        <f>IFERROR(VLOOKUP($A51,'Гусенич. общ.'!$A:$O,12,0),0)</f>
        <v>0</v>
      </c>
      <c r="L51" s="40">
        <f>IFERROR(VLOOKUP($A51,'Гусенич. спец.'!$A:$O,12,0),0)</f>
        <v>0</v>
      </c>
      <c r="M51" s="41">
        <f>IFERROR(VLOOKUP($A51,'Колес. общ.'!$A:$O,12,0),0)</f>
        <v>0</v>
      </c>
      <c r="N51" s="42">
        <f>IFERROR(VLOOKUP($A51,'Колес. спец.'!$A:$O,12,0),0)</f>
        <v>0</v>
      </c>
      <c r="O51" s="7">
        <f t="shared" si="1"/>
        <v>0</v>
      </c>
    </row>
    <row r="52" spans="1:15" ht="13.8">
      <c r="A52" s="36" t="s">
        <v>77</v>
      </c>
      <c r="B52" s="37">
        <f>IFERROR(VLOOKUP($A52,ЗУК!$A:$O,14,0),0)</f>
        <v>0</v>
      </c>
      <c r="C52" s="38">
        <f>IFERROR(VLOOKUP($A52,КУК!$A:$O,14,0),0)</f>
        <v>0</v>
      </c>
      <c r="D52" s="39">
        <f>IFERROR(VLOOKUP($A52,'Гусенич. общ.'!$A:$O,14,0),0)</f>
        <v>0</v>
      </c>
      <c r="E52" s="40">
        <f>IFERROR(VLOOKUP($A52,'Гусенич. спец.'!$A:$O,14,0),0)</f>
        <v>0</v>
      </c>
      <c r="F52" s="41">
        <f>IFERROR(VLOOKUP($A52,'Колес. общ.'!$A:$O,14,0),0)</f>
        <v>0</v>
      </c>
      <c r="G52" s="42">
        <f>IFERROR(VLOOKUP($A52,'Колес. спец.'!$A:$O,14,0),0)</f>
        <v>0</v>
      </c>
      <c r="H52" s="7">
        <f t="shared" si="0"/>
        <v>0</v>
      </c>
      <c r="I52" s="37">
        <f>IFERROR(VLOOKUP($A52,ЗУК!$A:$O,12,0),0)</f>
        <v>0</v>
      </c>
      <c r="J52" s="38">
        <f>IFERROR(VLOOKUP($A52,КУК!$A:$O,12,0),0)</f>
        <v>0</v>
      </c>
      <c r="K52" s="39">
        <f>IFERROR(VLOOKUP($A52,'Гусенич. общ.'!$A:$O,12,0),0)</f>
        <v>0</v>
      </c>
      <c r="L52" s="40">
        <f>IFERROR(VLOOKUP($A52,'Гусенич. спец.'!$A:$O,12,0),0)</f>
        <v>0</v>
      </c>
      <c r="M52" s="41">
        <f>IFERROR(VLOOKUP($A52,'Колес. общ.'!$A:$O,12,0),0)</f>
        <v>0</v>
      </c>
      <c r="N52" s="42">
        <f>IFERROR(VLOOKUP($A52,'Колес. спец.'!$A:$O,12,0),0)</f>
        <v>0</v>
      </c>
      <c r="O52" s="7">
        <f t="shared" si="1"/>
        <v>0</v>
      </c>
    </row>
    <row r="53" spans="1:15" ht="13.8">
      <c r="A53" s="36" t="s">
        <v>78</v>
      </c>
      <c r="B53" s="37">
        <f>IFERROR(VLOOKUP($A53,ЗУК!$A:$O,14,0),0)</f>
        <v>0</v>
      </c>
      <c r="C53" s="38">
        <f>IFERROR(VLOOKUP($A53,КУК!$A:$O,14,0),0)</f>
        <v>0</v>
      </c>
      <c r="D53" s="39">
        <f>IFERROR(VLOOKUP($A53,'Гусенич. общ.'!$A:$O,14,0),0)</f>
        <v>0</v>
      </c>
      <c r="E53" s="40">
        <f>IFERROR(VLOOKUP($A53,'Гусенич. спец.'!$A:$O,14,0),0)</f>
        <v>0</v>
      </c>
      <c r="F53" s="41">
        <f>IFERROR(VLOOKUP($A53,'Колес. общ.'!$A:$O,14,0),0)</f>
        <v>0</v>
      </c>
      <c r="G53" s="42">
        <f>IFERROR(VLOOKUP($A53,'Колес. спец.'!$A:$O,14,0),0)</f>
        <v>0</v>
      </c>
      <c r="H53" s="7">
        <f t="shared" si="0"/>
        <v>0</v>
      </c>
      <c r="I53" s="37">
        <f>IFERROR(VLOOKUP($A53,ЗУК!$A:$O,12,0),0)</f>
        <v>0</v>
      </c>
      <c r="J53" s="38">
        <f>IFERROR(VLOOKUP($A53,КУК!$A:$O,12,0),0)</f>
        <v>0</v>
      </c>
      <c r="K53" s="39">
        <f>IFERROR(VLOOKUP($A53,'Гусенич. общ.'!$A:$O,12,0),0)</f>
        <v>0</v>
      </c>
      <c r="L53" s="40">
        <f>IFERROR(VLOOKUP($A53,'Гусенич. спец.'!$A:$O,12,0),0)</f>
        <v>0</v>
      </c>
      <c r="M53" s="41">
        <f>IFERROR(VLOOKUP($A53,'Колес. общ.'!$A:$O,12,0),0)</f>
        <v>0</v>
      </c>
      <c r="N53" s="42">
        <f>IFERROR(VLOOKUP($A53,'Колес. спец.'!$A:$O,12,0),0)</f>
        <v>0</v>
      </c>
      <c r="O53" s="7">
        <f t="shared" si="1"/>
        <v>0</v>
      </c>
    </row>
    <row r="54" spans="1:15" ht="27.6">
      <c r="A54" s="36" t="s">
        <v>79</v>
      </c>
      <c r="B54" s="37">
        <f>IFERROR(VLOOKUP($A54,ЗУК!$A:$O,14,0),0)</f>
        <v>0</v>
      </c>
      <c r="C54" s="38">
        <f>IFERROR(VLOOKUP($A54,КУК!$A:$O,14,0),0)</f>
        <v>0</v>
      </c>
      <c r="D54" s="39">
        <f>IFERROR(VLOOKUP($A54,'Гусенич. общ.'!$A:$O,14,0),0)</f>
        <v>0</v>
      </c>
      <c r="E54" s="40">
        <f>IFERROR(VLOOKUP($A54,'Гусенич. спец.'!$A:$O,14,0),0)</f>
        <v>0</v>
      </c>
      <c r="F54" s="41">
        <f>IFERROR(VLOOKUP($A54,'Колес. общ.'!$A:$O,14,0),0)</f>
        <v>0</v>
      </c>
      <c r="G54" s="42">
        <f>IFERROR(VLOOKUP($A54,'Колес. спец.'!$A:$O,14,0),0)</f>
        <v>0</v>
      </c>
      <c r="H54" s="7">
        <f t="shared" si="0"/>
        <v>0</v>
      </c>
      <c r="I54" s="37">
        <f>IFERROR(VLOOKUP($A54,ЗУК!$A:$O,12,0),0)</f>
        <v>0</v>
      </c>
      <c r="J54" s="38">
        <f>IFERROR(VLOOKUP($A54,КУК!$A:$O,12,0),0)</f>
        <v>0</v>
      </c>
      <c r="K54" s="39">
        <f>IFERROR(VLOOKUP($A54,'Гусенич. общ.'!$A:$O,12,0),0)</f>
        <v>0</v>
      </c>
      <c r="L54" s="40">
        <f>IFERROR(VLOOKUP($A54,'Гусенич. спец.'!$A:$O,12,0),0)</f>
        <v>0</v>
      </c>
      <c r="M54" s="41">
        <f>IFERROR(VLOOKUP($A54,'Колес. общ.'!$A:$O,12,0),0)</f>
        <v>0</v>
      </c>
      <c r="N54" s="42">
        <f>IFERROR(VLOOKUP($A54,'Колес. спец.'!$A:$O,12,0),0)</f>
        <v>0</v>
      </c>
      <c r="O54" s="7">
        <f t="shared" si="1"/>
        <v>0</v>
      </c>
    </row>
    <row r="55" spans="1:15" ht="13.8">
      <c r="A55" s="36" t="s">
        <v>80</v>
      </c>
      <c r="B55" s="37">
        <f>IFERROR(VLOOKUP($A55,ЗУК!$A:$O,14,0),0)</f>
        <v>0</v>
      </c>
      <c r="C55" s="38">
        <f>IFERROR(VLOOKUP($A55,КУК!$A:$O,14,0),0)</f>
        <v>0</v>
      </c>
      <c r="D55" s="39">
        <f>IFERROR(VLOOKUP($A55,'Гусенич. общ.'!$A:$O,14,0),0)</f>
        <v>0</v>
      </c>
      <c r="E55" s="40">
        <f>IFERROR(VLOOKUP($A55,'Гусенич. спец.'!$A:$O,14,0),0)</f>
        <v>0</v>
      </c>
      <c r="F55" s="41">
        <f>IFERROR(VLOOKUP($A55,'Колес. общ.'!$A:$O,14,0),0)</f>
        <v>0</v>
      </c>
      <c r="G55" s="42">
        <f>IFERROR(VLOOKUP($A55,'Колес. спец.'!$A:$O,14,0),0)</f>
        <v>0</v>
      </c>
      <c r="H55" s="7">
        <f t="shared" si="0"/>
        <v>0</v>
      </c>
      <c r="I55" s="37">
        <f>IFERROR(VLOOKUP($A55,ЗУК!$A:$O,12,0),0)</f>
        <v>0</v>
      </c>
      <c r="J55" s="38">
        <f>IFERROR(VLOOKUP($A55,КУК!$A:$O,12,0),0)</f>
        <v>0</v>
      </c>
      <c r="K55" s="39">
        <f>IFERROR(VLOOKUP($A55,'Гусенич. общ.'!$A:$O,12,0),0)</f>
        <v>0</v>
      </c>
      <c r="L55" s="40">
        <f>IFERROR(VLOOKUP($A55,'Гусенич. спец.'!$A:$O,12,0),0)</f>
        <v>0</v>
      </c>
      <c r="M55" s="41">
        <f>IFERROR(VLOOKUP($A55,'Колес. общ.'!$A:$O,12,0),0)</f>
        <v>0</v>
      </c>
      <c r="N55" s="42">
        <f>IFERROR(VLOOKUP($A55,'Колес. спец.'!$A:$O,12,0),0)</f>
        <v>0</v>
      </c>
      <c r="O55" s="7">
        <f t="shared" si="1"/>
        <v>0</v>
      </c>
    </row>
    <row r="56" spans="1:15" ht="13.8">
      <c r="A56" s="36" t="s">
        <v>81</v>
      </c>
      <c r="B56" s="37">
        <f>IFERROR(VLOOKUP($A56,ЗУК!$A:$O,14,0),0)</f>
        <v>0</v>
      </c>
      <c r="C56" s="38">
        <f>IFERROR(VLOOKUP($A56,КУК!$A:$O,14,0),0)</f>
        <v>0</v>
      </c>
      <c r="D56" s="39">
        <f>IFERROR(VLOOKUP($A56,'Гусенич. общ.'!$A:$O,14,0),0)</f>
        <v>0</v>
      </c>
      <c r="E56" s="40">
        <f>IFERROR(VLOOKUP($A56,'Гусенич. спец.'!$A:$O,14,0),0)</f>
        <v>0</v>
      </c>
      <c r="F56" s="41">
        <f>IFERROR(VLOOKUP($A56,'Колес. общ.'!$A:$O,14,0),0)</f>
        <v>0</v>
      </c>
      <c r="G56" s="42">
        <f>IFERROR(VLOOKUP($A56,'Колес. спец.'!$A:$O,14,0),0)</f>
        <v>0</v>
      </c>
      <c r="H56" s="7">
        <f t="shared" si="0"/>
        <v>0</v>
      </c>
      <c r="I56" s="37">
        <f>IFERROR(VLOOKUP($A56,ЗУК!$A:$O,12,0),0)</f>
        <v>0</v>
      </c>
      <c r="J56" s="38">
        <f>IFERROR(VLOOKUP($A56,КУК!$A:$O,12,0),0)</f>
        <v>0</v>
      </c>
      <c r="K56" s="39">
        <f>IFERROR(VLOOKUP($A56,'Гусенич. общ.'!$A:$O,12,0),0)</f>
        <v>0</v>
      </c>
      <c r="L56" s="40">
        <f>IFERROR(VLOOKUP($A56,'Гусенич. спец.'!$A:$O,12,0),0)</f>
        <v>0</v>
      </c>
      <c r="M56" s="41">
        <f>IFERROR(VLOOKUP($A56,'Колес. общ.'!$A:$O,12,0),0)</f>
        <v>0</v>
      </c>
      <c r="N56" s="42">
        <f>IFERROR(VLOOKUP($A56,'Колес. спец.'!$A:$O,12,0),0)</f>
        <v>0</v>
      </c>
      <c r="O56" s="7">
        <f t="shared" si="1"/>
        <v>0</v>
      </c>
    </row>
    <row r="57" spans="1:15" ht="27.6">
      <c r="A57" s="36" t="s">
        <v>82</v>
      </c>
      <c r="B57" s="37">
        <f>IFERROR(VLOOKUP($A57,ЗУК!$A:$O,14,0),0)</f>
        <v>0</v>
      </c>
      <c r="C57" s="38">
        <f>IFERROR(VLOOKUP($A57,КУК!$A:$O,14,0),0)</f>
        <v>0</v>
      </c>
      <c r="D57" s="39">
        <f>IFERROR(VLOOKUP($A57,'Гусенич. общ.'!$A:$O,14,0),0)</f>
        <v>0</v>
      </c>
      <c r="E57" s="40">
        <f>IFERROR(VLOOKUP($A57,'Гусенич. спец.'!$A:$O,14,0),0)</f>
        <v>0</v>
      </c>
      <c r="F57" s="41">
        <f>IFERROR(VLOOKUP($A57,'Колес. общ.'!$A:$O,14,0),0)</f>
        <v>0</v>
      </c>
      <c r="G57" s="42">
        <f>IFERROR(VLOOKUP($A57,'Колес. спец.'!$A:$O,14,0),0)</f>
        <v>0</v>
      </c>
      <c r="H57" s="7">
        <f t="shared" si="0"/>
        <v>0</v>
      </c>
      <c r="I57" s="37">
        <f>IFERROR(VLOOKUP($A57,ЗУК!$A:$O,12,0),0)</f>
        <v>0</v>
      </c>
      <c r="J57" s="38">
        <f>IFERROR(VLOOKUP($A57,КУК!$A:$O,12,0),0)</f>
        <v>0</v>
      </c>
      <c r="K57" s="39">
        <f>IFERROR(VLOOKUP($A57,'Гусенич. общ.'!$A:$O,12,0),0)</f>
        <v>0</v>
      </c>
      <c r="L57" s="40">
        <f>IFERROR(VLOOKUP($A57,'Гусенич. спец.'!$A:$O,12,0),0)</f>
        <v>0</v>
      </c>
      <c r="M57" s="41">
        <f>IFERROR(VLOOKUP($A57,'Колес. общ.'!$A:$O,12,0),0)</f>
        <v>0</v>
      </c>
      <c r="N57" s="42">
        <f>IFERROR(VLOOKUP($A57,'Колес. спец.'!$A:$O,12,0),0)</f>
        <v>0</v>
      </c>
      <c r="O57" s="7">
        <f t="shared" si="1"/>
        <v>0</v>
      </c>
    </row>
    <row r="58" spans="1:15" ht="13.8">
      <c r="A58" s="36" t="s">
        <v>83</v>
      </c>
      <c r="B58" s="37">
        <f>IFERROR(VLOOKUP($A58,ЗУК!$A:$O,14,0),0)</f>
        <v>0</v>
      </c>
      <c r="C58" s="38">
        <f>IFERROR(VLOOKUP($A58,КУК!$A:$O,14,0),0)</f>
        <v>0</v>
      </c>
      <c r="D58" s="39">
        <f>IFERROR(VLOOKUP($A58,'Гусенич. общ.'!$A:$O,14,0),0)</f>
        <v>0</v>
      </c>
      <c r="E58" s="40">
        <f>IFERROR(VLOOKUP($A58,'Гусенич. спец.'!$A:$O,14,0),0)</f>
        <v>0</v>
      </c>
      <c r="F58" s="41">
        <f>IFERROR(VLOOKUP($A58,'Колес. общ.'!$A:$O,14,0),0)</f>
        <v>0</v>
      </c>
      <c r="G58" s="42">
        <f>IFERROR(VLOOKUP($A58,'Колес. спец.'!$A:$O,14,0),0)</f>
        <v>0</v>
      </c>
      <c r="H58" s="7">
        <f t="shared" si="0"/>
        <v>0</v>
      </c>
      <c r="I58" s="37">
        <f>IFERROR(VLOOKUP($A58,ЗУК!$A:$O,12,0),0)</f>
        <v>0</v>
      </c>
      <c r="J58" s="38">
        <f>IFERROR(VLOOKUP($A58,КУК!$A:$O,12,0),0)</f>
        <v>0</v>
      </c>
      <c r="K58" s="39">
        <f>IFERROR(VLOOKUP($A58,'Гусенич. общ.'!$A:$O,12,0),0)</f>
        <v>0</v>
      </c>
      <c r="L58" s="40">
        <f>IFERROR(VLOOKUP($A58,'Гусенич. спец.'!$A:$O,12,0),0)</f>
        <v>0</v>
      </c>
      <c r="M58" s="41">
        <f>IFERROR(VLOOKUP($A58,'Колес. общ.'!$A:$O,12,0),0)</f>
        <v>0</v>
      </c>
      <c r="N58" s="42">
        <f>IFERROR(VLOOKUP($A58,'Колес. спец.'!$A:$O,12,0),0)</f>
        <v>0</v>
      </c>
      <c r="O58" s="7">
        <f t="shared" si="1"/>
        <v>0</v>
      </c>
    </row>
    <row r="59" spans="1:15" ht="13.8">
      <c r="A59" s="36" t="s">
        <v>84</v>
      </c>
      <c r="B59" s="37">
        <f>IFERROR(VLOOKUP($A59,ЗУК!$A:$O,14,0),0)</f>
        <v>0</v>
      </c>
      <c r="C59" s="38">
        <f>IFERROR(VLOOKUP($A59,КУК!$A:$O,14,0),0)</f>
        <v>0</v>
      </c>
      <c r="D59" s="39">
        <f>IFERROR(VLOOKUP($A59,'Гусенич. общ.'!$A:$O,14,0),0)</f>
        <v>0</v>
      </c>
      <c r="E59" s="40">
        <f>IFERROR(VLOOKUP($A59,'Гусенич. спец.'!$A:$O,14,0),0)</f>
        <v>0</v>
      </c>
      <c r="F59" s="41">
        <f>IFERROR(VLOOKUP($A59,'Колес. общ.'!$A:$O,14,0),0)</f>
        <v>0</v>
      </c>
      <c r="G59" s="42">
        <f>IFERROR(VLOOKUP($A59,'Колес. спец.'!$A:$O,14,0),0)</f>
        <v>0</v>
      </c>
      <c r="H59" s="7">
        <f t="shared" si="0"/>
        <v>0</v>
      </c>
      <c r="I59" s="37">
        <f>IFERROR(VLOOKUP($A59,ЗУК!$A:$O,12,0),0)</f>
        <v>0</v>
      </c>
      <c r="J59" s="38">
        <f>IFERROR(VLOOKUP($A59,КУК!$A:$O,12,0),0)</f>
        <v>0</v>
      </c>
      <c r="K59" s="39">
        <f>IFERROR(VLOOKUP($A59,'Гусенич. общ.'!$A:$O,12,0),0)</f>
        <v>0</v>
      </c>
      <c r="L59" s="40">
        <f>IFERROR(VLOOKUP($A59,'Гусенич. спец.'!$A:$O,12,0),0)</f>
        <v>0</v>
      </c>
      <c r="M59" s="41">
        <f>IFERROR(VLOOKUP($A59,'Колес. общ.'!$A:$O,12,0),0)</f>
        <v>0</v>
      </c>
      <c r="N59" s="42">
        <f>IFERROR(VLOOKUP($A59,'Колес. спец.'!$A:$O,12,0),0)</f>
        <v>0</v>
      </c>
      <c r="O59" s="7">
        <f t="shared" si="1"/>
        <v>0</v>
      </c>
    </row>
    <row r="60" spans="1:15" ht="13.8">
      <c r="A60" s="36" t="s">
        <v>85</v>
      </c>
      <c r="B60" s="37">
        <f>IFERROR(VLOOKUP($A60,ЗУК!$A:$O,14,0),0)</f>
        <v>0</v>
      </c>
      <c r="C60" s="38">
        <f>IFERROR(VLOOKUP($A60,КУК!$A:$O,14,0),0)</f>
        <v>0</v>
      </c>
      <c r="D60" s="39">
        <f>IFERROR(VLOOKUP($A60,'Гусенич. общ.'!$A:$O,14,0),0)</f>
        <v>0</v>
      </c>
      <c r="E60" s="40">
        <f>IFERROR(VLOOKUP($A60,'Гусенич. спец.'!$A:$O,14,0),0)</f>
        <v>0</v>
      </c>
      <c r="F60" s="41">
        <f>IFERROR(VLOOKUP($A60,'Колес. общ.'!$A:$O,14,0),0)</f>
        <v>0</v>
      </c>
      <c r="G60" s="42">
        <f>IFERROR(VLOOKUP($A60,'Колес. спец.'!$A:$O,14,0),0)</f>
        <v>0</v>
      </c>
      <c r="H60" s="7">
        <f t="shared" si="0"/>
        <v>0</v>
      </c>
      <c r="I60" s="37">
        <f>IFERROR(VLOOKUP($A60,ЗУК!$A:$O,12,0),0)</f>
        <v>0</v>
      </c>
      <c r="J60" s="38">
        <f>IFERROR(VLOOKUP($A60,КУК!$A:$O,12,0),0)</f>
        <v>0</v>
      </c>
      <c r="K60" s="39">
        <f>IFERROR(VLOOKUP($A60,'Гусенич. общ.'!$A:$O,12,0),0)</f>
        <v>0</v>
      </c>
      <c r="L60" s="40">
        <f>IFERROR(VLOOKUP($A60,'Гусенич. спец.'!$A:$O,12,0),0)</f>
        <v>0</v>
      </c>
      <c r="M60" s="41">
        <f>IFERROR(VLOOKUP($A60,'Колес. общ.'!$A:$O,12,0),0)</f>
        <v>0</v>
      </c>
      <c r="N60" s="42">
        <f>IFERROR(VLOOKUP($A60,'Колес. спец.'!$A:$O,12,0),0)</f>
        <v>0</v>
      </c>
      <c r="O60" s="7">
        <f t="shared" si="1"/>
        <v>0</v>
      </c>
    </row>
    <row r="61" spans="1:15" ht="13.8">
      <c r="A61" s="36" t="s">
        <v>86</v>
      </c>
      <c r="B61" s="37">
        <f>IFERROR(VLOOKUP($A61,ЗУК!$A:$O,14,0),0)</f>
        <v>0</v>
      </c>
      <c r="C61" s="38">
        <f>IFERROR(VLOOKUP($A61,КУК!$A:$O,14,0),0)</f>
        <v>0</v>
      </c>
      <c r="D61" s="39">
        <f>IFERROR(VLOOKUP($A61,'Гусенич. общ.'!$A:$O,14,0),0)</f>
        <v>0</v>
      </c>
      <c r="E61" s="40">
        <f>IFERROR(VLOOKUP($A61,'Гусенич. спец.'!$A:$O,14,0),0)</f>
        <v>0</v>
      </c>
      <c r="F61" s="41">
        <f>IFERROR(VLOOKUP($A61,'Колес. общ.'!$A:$O,14,0),0)</f>
        <v>0</v>
      </c>
      <c r="G61" s="42">
        <f>IFERROR(VLOOKUP($A61,'Колес. спец.'!$A:$O,14,0),0)</f>
        <v>0</v>
      </c>
      <c r="H61" s="7">
        <f t="shared" si="0"/>
        <v>0</v>
      </c>
      <c r="I61" s="37">
        <f>IFERROR(VLOOKUP($A61,ЗУК!$A:$O,12,0),0)</f>
        <v>0</v>
      </c>
      <c r="J61" s="38">
        <f>IFERROR(VLOOKUP($A61,КУК!$A:$O,12,0),0)</f>
        <v>0</v>
      </c>
      <c r="K61" s="39">
        <f>IFERROR(VLOOKUP($A61,'Гусенич. общ.'!$A:$O,12,0),0)</f>
        <v>0</v>
      </c>
      <c r="L61" s="40">
        <f>IFERROR(VLOOKUP($A61,'Гусенич. спец.'!$A:$O,12,0),0)</f>
        <v>0</v>
      </c>
      <c r="M61" s="41">
        <f>IFERROR(VLOOKUP($A61,'Колес. общ.'!$A:$O,12,0),0)</f>
        <v>0</v>
      </c>
      <c r="N61" s="42">
        <f>IFERROR(VLOOKUP($A61,'Колес. спец.'!$A:$O,12,0),0)</f>
        <v>0</v>
      </c>
      <c r="O61" s="7">
        <f t="shared" si="1"/>
        <v>0</v>
      </c>
    </row>
    <row r="62" spans="1:15" ht="13.8">
      <c r="A62" s="36" t="s">
        <v>87</v>
      </c>
      <c r="B62" s="37">
        <f>IFERROR(VLOOKUP($A62,ЗУК!$A:$O,14,0),0)</f>
        <v>0</v>
      </c>
      <c r="C62" s="38">
        <f>IFERROR(VLOOKUP($A62,КУК!$A:$O,14,0),0)</f>
        <v>0</v>
      </c>
      <c r="D62" s="39">
        <f>IFERROR(VLOOKUP($A62,'Гусенич. общ.'!$A:$O,14,0),0)</f>
        <v>0</v>
      </c>
      <c r="E62" s="40">
        <f>IFERROR(VLOOKUP($A62,'Гусенич. спец.'!$A:$O,14,0),0)</f>
        <v>0</v>
      </c>
      <c r="F62" s="41">
        <f>IFERROR(VLOOKUP($A62,'Колес. общ.'!$A:$O,14,0),0)</f>
        <v>0</v>
      </c>
      <c r="G62" s="42">
        <f>IFERROR(VLOOKUP($A62,'Колес. спец.'!$A:$O,14,0),0)</f>
        <v>0</v>
      </c>
      <c r="H62" s="7">
        <f t="shared" si="0"/>
        <v>0</v>
      </c>
      <c r="I62" s="37">
        <f>IFERROR(VLOOKUP($A62,ЗУК!$A:$O,12,0),0)</f>
        <v>0</v>
      </c>
      <c r="J62" s="38">
        <f>IFERROR(VLOOKUP($A62,КУК!$A:$O,12,0),0)</f>
        <v>0</v>
      </c>
      <c r="K62" s="39">
        <f>IFERROR(VLOOKUP($A62,'Гусенич. общ.'!$A:$O,12,0),0)</f>
        <v>0</v>
      </c>
      <c r="L62" s="40">
        <f>IFERROR(VLOOKUP($A62,'Гусенич. спец.'!$A:$O,12,0),0)</f>
        <v>0</v>
      </c>
      <c r="M62" s="41">
        <f>IFERROR(VLOOKUP($A62,'Колес. общ.'!$A:$O,12,0),0)</f>
        <v>0</v>
      </c>
      <c r="N62" s="42">
        <f>IFERROR(VLOOKUP($A62,'Колес. спец.'!$A:$O,12,0),0)</f>
        <v>0</v>
      </c>
      <c r="O62" s="7">
        <f t="shared" si="1"/>
        <v>0</v>
      </c>
    </row>
    <row r="63" spans="1:15" ht="27.6">
      <c r="A63" s="36" t="s">
        <v>88</v>
      </c>
      <c r="B63" s="37">
        <f>IFERROR(VLOOKUP($A63,ЗУК!$A:$O,14,0),0)</f>
        <v>0</v>
      </c>
      <c r="C63" s="38">
        <f>IFERROR(VLOOKUP($A63,КУК!$A:$O,14,0),0)</f>
        <v>0</v>
      </c>
      <c r="D63" s="39">
        <f>IFERROR(VLOOKUP($A63,'Гусенич. общ.'!$A:$O,14,0),0)</f>
        <v>0</v>
      </c>
      <c r="E63" s="40">
        <f>IFERROR(VLOOKUP($A63,'Гусенич. спец.'!$A:$O,14,0),0)</f>
        <v>0</v>
      </c>
      <c r="F63" s="41">
        <f>IFERROR(VLOOKUP($A63,'Колес. общ.'!$A:$O,14,0),0)</f>
        <v>0</v>
      </c>
      <c r="G63" s="42">
        <f>IFERROR(VLOOKUP($A63,'Колес. спец.'!$A:$O,14,0),0)</f>
        <v>0</v>
      </c>
      <c r="H63" s="7">
        <f t="shared" si="0"/>
        <v>0</v>
      </c>
      <c r="I63" s="37">
        <f>IFERROR(VLOOKUP($A63,ЗУК!$A:$O,12,0),0)</f>
        <v>0</v>
      </c>
      <c r="J63" s="38">
        <f>IFERROR(VLOOKUP($A63,КУК!$A:$O,12,0),0)</f>
        <v>0</v>
      </c>
      <c r="K63" s="39">
        <f>IFERROR(VLOOKUP($A63,'Гусенич. общ.'!$A:$O,12,0),0)</f>
        <v>0</v>
      </c>
      <c r="L63" s="40">
        <f>IFERROR(VLOOKUP($A63,'Гусенич. спец.'!$A:$O,12,0),0)</f>
        <v>0</v>
      </c>
      <c r="M63" s="41">
        <f>IFERROR(VLOOKUP($A63,'Колес. общ.'!$A:$O,12,0),0)</f>
        <v>0</v>
      </c>
      <c r="N63" s="42">
        <f>IFERROR(VLOOKUP($A63,'Колес. спец.'!$A:$O,12,0),0)</f>
        <v>0</v>
      </c>
      <c r="O63" s="7">
        <f t="shared" si="1"/>
        <v>0</v>
      </c>
    </row>
    <row r="64" spans="1:15" ht="13.8">
      <c r="B64" s="43">
        <f>SUM(B3:B63)</f>
        <v>0</v>
      </c>
      <c r="C64" s="44">
        <f>SUM(C3:C63)</f>
        <v>0</v>
      </c>
      <c r="D64" s="45">
        <f t="shared" ref="D64:O64" si="2">SUM(D3:D63)</f>
        <v>0</v>
      </c>
      <c r="E64" s="46">
        <f t="shared" si="2"/>
        <v>0</v>
      </c>
      <c r="F64" s="47">
        <f t="shared" si="2"/>
        <v>0</v>
      </c>
      <c r="G64" s="48">
        <f t="shared" si="2"/>
        <v>0</v>
      </c>
      <c r="H64" s="7">
        <f t="shared" si="2"/>
        <v>0</v>
      </c>
      <c r="I64" s="43">
        <f>SUM(I3:I63)</f>
        <v>0</v>
      </c>
      <c r="J64" s="44">
        <f t="shared" si="2"/>
        <v>0</v>
      </c>
      <c r="K64" s="45">
        <f t="shared" si="2"/>
        <v>0</v>
      </c>
      <c r="L64" s="46">
        <f t="shared" si="2"/>
        <v>0</v>
      </c>
      <c r="M64" s="47">
        <f t="shared" si="2"/>
        <v>0</v>
      </c>
      <c r="N64" s="48">
        <f t="shared" si="2"/>
        <v>0</v>
      </c>
      <c r="O64" s="7">
        <f t="shared" si="2"/>
        <v>0</v>
      </c>
    </row>
  </sheetData>
  <mergeCells count="2">
    <mergeCell ref="B1:H1"/>
    <mergeCell ref="I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ЗУК</vt:lpstr>
      <vt:lpstr>КУК</vt:lpstr>
      <vt:lpstr>Гусенич. общ.</vt:lpstr>
      <vt:lpstr>Гусенич. спец.</vt:lpstr>
      <vt:lpstr>Колес. общ.</vt:lpstr>
      <vt:lpstr>Колес. спец.</vt:lpstr>
      <vt:lpstr>Итоги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vahnitckiy</dc:creator>
  <cp:lastModifiedBy>hdStr</cp:lastModifiedBy>
  <dcterms:created xsi:type="dcterms:W3CDTF">2020-02-11T11:28:01Z</dcterms:created>
  <dcterms:modified xsi:type="dcterms:W3CDTF">2023-12-13T12:29:46Z</dcterms:modified>
</cp:coreProperties>
</file>