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ЭтаКнига" defaultThemeVersion="124226"/>
  <mc:AlternateContent xmlns:mc="http://schemas.openxmlformats.org/markup-compatibility/2006">
    <mc:Choice Requires="x15">
      <x15ac:absPath xmlns:x15ac="http://schemas.microsoft.com/office/spreadsheetml/2010/11/ac" url="F:\"/>
    </mc:Choice>
  </mc:AlternateContent>
  <xr:revisionPtr revIDLastSave="0" documentId="13_ncr:1_{9067881C-1238-4EC1-A310-C69A63D0E2B3}" xr6:coauthVersionLast="47" xr6:coauthVersionMax="47" xr10:uidLastSave="{00000000-0000-0000-0000-000000000000}"/>
  <bookViews>
    <workbookView xWindow="-120" yWindow="-120" windowWidth="29040" windowHeight="15840" tabRatio="594" activeTab="1" xr2:uid="{00000000-000D-0000-FFFF-FFFF00000000}"/>
  </bookViews>
  <sheets>
    <sheet name="Титул " sheetId="36" r:id="rId1"/>
    <sheet name="Растениеводство" sheetId="34" r:id="rId2"/>
    <sheet name="Животноводство" sheetId="35" r:id="rId3"/>
    <sheet name="Инструкция" sheetId="39" r:id="rId4"/>
    <sheet name="ФЛК (обязательный)" sheetId="38" r:id="rId5"/>
  </sheets>
  <definedNames>
    <definedName name="_FilterDatabase" localSheetId="2" hidden="1">Животноводство!$A$26:$AC$39</definedName>
    <definedName name="_FilterDatabase" localSheetId="1" hidden="1">Растениеводство!$A$1:$AE$95</definedName>
    <definedName name="_FilterDatabase2" localSheetId="1" hidden="1">Растениеводство!$A$26:$AC$38</definedName>
    <definedName name="AddressPostal">'Титул '!$E$14</definedName>
    <definedName name="date">'Титул '!$E$6</definedName>
    <definedName name="FullName">Растениеводство!$F$17</definedName>
    <definedName name="KodKomplekta">'Титул '!$A$3</definedName>
    <definedName name="Print_Area_01" localSheetId="2">Животноводство!$A$1:$AC$95</definedName>
    <definedName name="Print_Area_02" localSheetId="1">Растениеводство!$A$1:$AC$94</definedName>
    <definedName name="ST_Code">'Титул '!$A$2</definedName>
    <definedName name="Животные">Животноводство!$AD$1:$AD$17</definedName>
    <definedName name="Культуры">Растениеводство!$AD$1:$AD$93</definedName>
    <definedName name="_xlnm.Print_Area" localSheetId="2">Животноводство!$A$1:$AC$45</definedName>
    <definedName name="_xlnm.Print_Area" localSheetId="1">Растениеводство!$A$1:$AE$40</definedName>
    <definedName name="Страховщик">Растениеводство!$AI$1:$AI$30</definedName>
  </definedNames>
  <calcPr calcId="181029"/>
</workbook>
</file>

<file path=xl/calcChain.xml><?xml version="1.0" encoding="utf-8"?>
<calcChain xmlns="http://schemas.openxmlformats.org/spreadsheetml/2006/main">
  <c r="F17" i="35" l="1"/>
  <c r="A269" i="38" l="1"/>
  <c r="A268" i="38"/>
  <c r="A267" i="38"/>
  <c r="A266" i="38"/>
  <c r="A265" i="38"/>
  <c r="A264" i="38"/>
  <c r="A263" i="38"/>
  <c r="A262" i="38"/>
  <c r="A261" i="38"/>
  <c r="A260" i="38"/>
  <c r="A259" i="38"/>
  <c r="A258" i="38"/>
  <c r="A257" i="38"/>
  <c r="A256" i="38"/>
  <c r="A255" i="38"/>
  <c r="A254" i="38"/>
  <c r="A253" i="38"/>
  <c r="A252" i="38"/>
  <c r="A251" i="38"/>
  <c r="A250" i="38"/>
  <c r="A249" i="38"/>
  <c r="A248" i="38"/>
  <c r="A203" i="38"/>
  <c r="A202" i="38"/>
  <c r="A201" i="38"/>
  <c r="A200" i="38"/>
  <c r="A199" i="38"/>
  <c r="A198" i="38"/>
  <c r="A197" i="38"/>
  <c r="A196" i="38"/>
  <c r="A195" i="38"/>
  <c r="A194" i="38"/>
  <c r="A193" i="38"/>
  <c r="A124" i="38"/>
  <c r="A123" i="38"/>
  <c r="A122" i="38"/>
  <c r="A121" i="38"/>
  <c r="A120" i="38"/>
  <c r="A119" i="38"/>
  <c r="A118" i="38"/>
  <c r="A117" i="38"/>
  <c r="A116" i="38"/>
  <c r="A115" i="38"/>
  <c r="A114" i="38"/>
  <c r="A113" i="38"/>
  <c r="A112" i="38"/>
  <c r="A111" i="38"/>
  <c r="A110" i="38"/>
  <c r="A109" i="38"/>
  <c r="A108" i="38"/>
  <c r="A107" i="38"/>
  <c r="A106" i="38"/>
  <c r="A105" i="38"/>
  <c r="A64" i="38"/>
  <c r="A63" i="38"/>
  <c r="A62" i="38"/>
  <c r="A61" i="38"/>
  <c r="A60" i="38"/>
  <c r="A59" i="38"/>
  <c r="A58" i="38"/>
  <c r="A57" i="38"/>
  <c r="A56" i="38"/>
  <c r="A55" i="38"/>
  <c r="M2184" i="35"/>
  <c r="M2183" i="35"/>
  <c r="M2182" i="35"/>
  <c r="M2181" i="35"/>
  <c r="M2180" i="35"/>
  <c r="M2179" i="35"/>
  <c r="M2178" i="35"/>
  <c r="M2177" i="35"/>
  <c r="M2176" i="35"/>
  <c r="M2175" i="35"/>
  <c r="M2174" i="35"/>
  <c r="M2173" i="35"/>
  <c r="M2172" i="35"/>
  <c r="M2171" i="35"/>
  <c r="M2170" i="35"/>
  <c r="M2169" i="35"/>
  <c r="M2168" i="35"/>
  <c r="M2167" i="35"/>
  <c r="M2166" i="35"/>
  <c r="M2165" i="35"/>
  <c r="M2164" i="35"/>
  <c r="M2163" i="35"/>
  <c r="M2162" i="35"/>
  <c r="M2161" i="35"/>
  <c r="M2160" i="35"/>
  <c r="M2159" i="35"/>
  <c r="M2158" i="35"/>
  <c r="M2157" i="35"/>
  <c r="M2156" i="35"/>
  <c r="M2155" i="35"/>
  <c r="M2154" i="35"/>
  <c r="M2153" i="35"/>
  <c r="M2152" i="35"/>
  <c r="M2151" i="35"/>
  <c r="M2150" i="35"/>
  <c r="M2149" i="35"/>
  <c r="M2148" i="35"/>
  <c r="M2147" i="35"/>
  <c r="M2146" i="35"/>
  <c r="M2145" i="35"/>
  <c r="M2144" i="35"/>
  <c r="M2143" i="35"/>
  <c r="M2142" i="35"/>
  <c r="M2141" i="35"/>
  <c r="M2140" i="35"/>
  <c r="M2139" i="35"/>
  <c r="M2138" i="35"/>
  <c r="M2137" i="35"/>
  <c r="M2136" i="35"/>
  <c r="M2135" i="35"/>
  <c r="M2134" i="35"/>
  <c r="M2133" i="35"/>
  <c r="M2132" i="35"/>
  <c r="M2131" i="35"/>
  <c r="M2130" i="35"/>
  <c r="M2129" i="35"/>
  <c r="M2128" i="35"/>
  <c r="M2127" i="35"/>
  <c r="M2126" i="35"/>
  <c r="M2125" i="35"/>
  <c r="M2124" i="35"/>
  <c r="M2123" i="35"/>
  <c r="M2122" i="35"/>
  <c r="M2121" i="35"/>
  <c r="M2120" i="35"/>
  <c r="M2119" i="35"/>
  <c r="M2118" i="35"/>
  <c r="M2117" i="35"/>
  <c r="M2116" i="35"/>
  <c r="M2115" i="35"/>
  <c r="M2114" i="35"/>
  <c r="M2113" i="35"/>
  <c r="M2112" i="35"/>
  <c r="M2111" i="35"/>
  <c r="M2110" i="35"/>
  <c r="M2109" i="35"/>
  <c r="M2108" i="35"/>
  <c r="M2107" i="35"/>
  <c r="M2106" i="35"/>
  <c r="M2105" i="35"/>
  <c r="M2104" i="35"/>
  <c r="M2103" i="35"/>
  <c r="M2102" i="35"/>
  <c r="M2101" i="35"/>
  <c r="M2100" i="35"/>
  <c r="M2099" i="35"/>
  <c r="M2098" i="35"/>
  <c r="M2097" i="35"/>
  <c r="M2096" i="35"/>
  <c r="M2095" i="35"/>
  <c r="M2094" i="35"/>
  <c r="M2093" i="35"/>
  <c r="M2092" i="35"/>
  <c r="M2091" i="35"/>
  <c r="M2090" i="35"/>
  <c r="M2089" i="35"/>
  <c r="M2088" i="35"/>
  <c r="M2087" i="35"/>
  <c r="M2086" i="35"/>
  <c r="M2085" i="35"/>
  <c r="M2084" i="35"/>
  <c r="M2083" i="35"/>
  <c r="M2082" i="35"/>
  <c r="M2081" i="35"/>
  <c r="M2080" i="35"/>
  <c r="M2079" i="35"/>
  <c r="M2078" i="35"/>
  <c r="M2077" i="35"/>
  <c r="M2076" i="35"/>
  <c r="M2075" i="35"/>
  <c r="M2074" i="35"/>
  <c r="M2073" i="35"/>
  <c r="M2072" i="35"/>
  <c r="M2071" i="35"/>
  <c r="M2070" i="35"/>
  <c r="M2069" i="35"/>
  <c r="M2068" i="35"/>
  <c r="M2067" i="35"/>
  <c r="M2066" i="35"/>
  <c r="M2065" i="35"/>
  <c r="M2064" i="35"/>
  <c r="M2063" i="35"/>
  <c r="M2062" i="35"/>
  <c r="M2061" i="35"/>
  <c r="M2060" i="35"/>
  <c r="M2059" i="35"/>
  <c r="M2058" i="35"/>
  <c r="M2057" i="35"/>
  <c r="M2056" i="35"/>
  <c r="M2055" i="35"/>
  <c r="M2054" i="35"/>
  <c r="M2053" i="35"/>
  <c r="M2052" i="35"/>
  <c r="M2051" i="35"/>
  <c r="M2050" i="35"/>
  <c r="M2049" i="35"/>
  <c r="M2048" i="35"/>
  <c r="M2047" i="35"/>
  <c r="M2046" i="35"/>
  <c r="M2045" i="35"/>
  <c r="M2044" i="35"/>
  <c r="M2043" i="35"/>
  <c r="M2042" i="35"/>
  <c r="M2041" i="35"/>
  <c r="M2040" i="35"/>
  <c r="M2039" i="35"/>
  <c r="M2038" i="35"/>
  <c r="M2037" i="35"/>
  <c r="M2036" i="35"/>
  <c r="M2035" i="35"/>
  <c r="M2034" i="35"/>
  <c r="M2033" i="35"/>
  <c r="M2032" i="35"/>
  <c r="M2031" i="35"/>
  <c r="M2030" i="35"/>
  <c r="M2029" i="35"/>
  <c r="M2028" i="35"/>
  <c r="M2027" i="35"/>
  <c r="M2026" i="35"/>
  <c r="M2025" i="35"/>
  <c r="M2024" i="35"/>
  <c r="M2023" i="35"/>
  <c r="M2022" i="35"/>
  <c r="M2021" i="35"/>
  <c r="M2020" i="35"/>
  <c r="M2019" i="35"/>
  <c r="M2018" i="35"/>
  <c r="M2017" i="35"/>
  <c r="M2016" i="35"/>
  <c r="M2015" i="35"/>
  <c r="M2014" i="35"/>
  <c r="M2013" i="35"/>
  <c r="M2012" i="35"/>
  <c r="M2011" i="35"/>
  <c r="M2010" i="35"/>
  <c r="M2009" i="35"/>
  <c r="M2008" i="35"/>
  <c r="M2007" i="35"/>
  <c r="M2006" i="35"/>
  <c r="M2005" i="35"/>
  <c r="M2004" i="35"/>
  <c r="M2003" i="35"/>
  <c r="M2002" i="35"/>
  <c r="M2001" i="35"/>
  <c r="M2000" i="35"/>
  <c r="M1999" i="35"/>
  <c r="M1998" i="35"/>
  <c r="M1997" i="35"/>
  <c r="M1996" i="35"/>
  <c r="M1995" i="35"/>
  <c r="M1994" i="35"/>
  <c r="M1993" i="35"/>
  <c r="M1992" i="35"/>
  <c r="M1991" i="35"/>
  <c r="M1990" i="35"/>
  <c r="M1989" i="35"/>
  <c r="M1988" i="35"/>
  <c r="M1987" i="35"/>
  <c r="M1986" i="35"/>
  <c r="M1985" i="35"/>
  <c r="M1984" i="35"/>
  <c r="M1983" i="35"/>
  <c r="M1982" i="35"/>
  <c r="M1981" i="35"/>
  <c r="M1980" i="35"/>
  <c r="M1979" i="35"/>
  <c r="M1978" i="35"/>
  <c r="M1977" i="35"/>
  <c r="M1976" i="35"/>
  <c r="M1975" i="35"/>
  <c r="M1974" i="35"/>
  <c r="M1973" i="35"/>
  <c r="M1972" i="35"/>
  <c r="M1971" i="35"/>
  <c r="M1970" i="35"/>
  <c r="M1969" i="35"/>
  <c r="M1968" i="35"/>
  <c r="M1967" i="35"/>
  <c r="M1966" i="35"/>
  <c r="M1965" i="35"/>
  <c r="M1964" i="35"/>
  <c r="M1963" i="35"/>
  <c r="M1962" i="35"/>
  <c r="M1961" i="35"/>
  <c r="M1960" i="35"/>
  <c r="M1959" i="35"/>
  <c r="M1958" i="35"/>
  <c r="M1957" i="35"/>
  <c r="M1956" i="35"/>
  <c r="M1955" i="35"/>
  <c r="M1954" i="35"/>
  <c r="M1953" i="35"/>
  <c r="M1952" i="35"/>
  <c r="M1951" i="35"/>
  <c r="M1950" i="35"/>
  <c r="M1949" i="35"/>
  <c r="M1948" i="35"/>
  <c r="M1947" i="35"/>
  <c r="M1946" i="35"/>
  <c r="M1945" i="35"/>
  <c r="M1944" i="35"/>
  <c r="M1943" i="35"/>
  <c r="M1942" i="35"/>
  <c r="M1941" i="35"/>
  <c r="M1940" i="35"/>
  <c r="M1939" i="35"/>
  <c r="M1938" i="35"/>
  <c r="M1937" i="35"/>
  <c r="M1936" i="35"/>
  <c r="M1935" i="35"/>
  <c r="M1934" i="35"/>
  <c r="M1933" i="35"/>
  <c r="M1932" i="35"/>
  <c r="M1931" i="35"/>
  <c r="M1930" i="35"/>
  <c r="M1929" i="35"/>
  <c r="M1928" i="35"/>
  <c r="M1927" i="35"/>
  <c r="M1926" i="35"/>
  <c r="M1925" i="35"/>
  <c r="M1924" i="35"/>
  <c r="M1923" i="35"/>
  <c r="M1922" i="35"/>
  <c r="M1921" i="35"/>
  <c r="M1920" i="35"/>
  <c r="M1919" i="35"/>
  <c r="M1918" i="35"/>
  <c r="M1917" i="35"/>
  <c r="M1916" i="35"/>
  <c r="M1915" i="35"/>
  <c r="M1914" i="35"/>
  <c r="M1913" i="35"/>
  <c r="M1912" i="35"/>
  <c r="M1911" i="35"/>
  <c r="M1910" i="35"/>
  <c r="M1909" i="35"/>
  <c r="M1908" i="35"/>
  <c r="M1907" i="35"/>
  <c r="M1906" i="35"/>
  <c r="M1905" i="35"/>
  <c r="M1904" i="35"/>
  <c r="M1903" i="35"/>
  <c r="M1902" i="35"/>
  <c r="M1901" i="35"/>
  <c r="M1900" i="35"/>
  <c r="M1899" i="35"/>
  <c r="M1898" i="35"/>
  <c r="M1897" i="35"/>
  <c r="M1896" i="35"/>
  <c r="M1895" i="35"/>
  <c r="M1894" i="35"/>
  <c r="M1893" i="35"/>
  <c r="M1892" i="35"/>
  <c r="M1891" i="35"/>
  <c r="M1890" i="35"/>
  <c r="M1889" i="35"/>
  <c r="M1888" i="35"/>
  <c r="M1887" i="35"/>
  <c r="M1886" i="35"/>
  <c r="M1885" i="35"/>
  <c r="M1884" i="35"/>
  <c r="M1883" i="35"/>
  <c r="M1882" i="35"/>
  <c r="M1881" i="35"/>
  <c r="M1880" i="35"/>
  <c r="M1879" i="35"/>
  <c r="M1878" i="35"/>
  <c r="M1877" i="35"/>
  <c r="M1876" i="35"/>
  <c r="M1875" i="35"/>
  <c r="M1874" i="35"/>
  <c r="M1873" i="35"/>
  <c r="M1872" i="35"/>
  <c r="M1871" i="35"/>
  <c r="M1870" i="35"/>
  <c r="M1869" i="35"/>
  <c r="M1868" i="35"/>
  <c r="M1867" i="35"/>
  <c r="M1866" i="35"/>
  <c r="M1865" i="35"/>
  <c r="M1864" i="35"/>
  <c r="M1863" i="35"/>
  <c r="M1862" i="35"/>
  <c r="M1861" i="35"/>
  <c r="M1860" i="35"/>
  <c r="M1859" i="35"/>
  <c r="M1858" i="35"/>
  <c r="M1857" i="35"/>
  <c r="M1856" i="35"/>
  <c r="M1855" i="35"/>
  <c r="M1854" i="35"/>
  <c r="M1853" i="35"/>
  <c r="M1852" i="35"/>
  <c r="M1851" i="35"/>
  <c r="M1850" i="35"/>
  <c r="M1849" i="35"/>
  <c r="M1848" i="35"/>
  <c r="M1847" i="35"/>
  <c r="M1846" i="35"/>
  <c r="M1845" i="35"/>
  <c r="M1844" i="35"/>
  <c r="M1843" i="35"/>
  <c r="M1842" i="35"/>
  <c r="M1841" i="35"/>
  <c r="M1840" i="35"/>
  <c r="M1839" i="35"/>
  <c r="M1838" i="35"/>
  <c r="M1837" i="35"/>
  <c r="M1836" i="35"/>
  <c r="M1835" i="35"/>
  <c r="M1834" i="35"/>
  <c r="M1833" i="35"/>
  <c r="M1832" i="35"/>
  <c r="M1831" i="35"/>
  <c r="M1830" i="35"/>
  <c r="M1829" i="35"/>
  <c r="M1828" i="35"/>
  <c r="M1827" i="35"/>
  <c r="M1826" i="35"/>
  <c r="M1825" i="35"/>
  <c r="M1824" i="35"/>
  <c r="M1823" i="35"/>
  <c r="M1822" i="35"/>
  <c r="M1821" i="35"/>
  <c r="M1820" i="35"/>
  <c r="M1819" i="35"/>
  <c r="M1818" i="35"/>
  <c r="M1817" i="35"/>
  <c r="M1816" i="35"/>
  <c r="M1815" i="35"/>
  <c r="M1814" i="35"/>
  <c r="M1813" i="35"/>
  <c r="M1812" i="35"/>
  <c r="M1811" i="35"/>
  <c r="M1810" i="35"/>
  <c r="M1809" i="35"/>
  <c r="M1808" i="35"/>
  <c r="M1807" i="35"/>
  <c r="M1806" i="35"/>
  <c r="M1805" i="35"/>
  <c r="M1804" i="35"/>
  <c r="M1803" i="35"/>
  <c r="M1802" i="35"/>
  <c r="M1801" i="35"/>
  <c r="M1800" i="35"/>
  <c r="M1799" i="35"/>
  <c r="M1798" i="35"/>
  <c r="M1797" i="35"/>
  <c r="M1796" i="35"/>
  <c r="M1795" i="35"/>
  <c r="M1794" i="35"/>
  <c r="M1793" i="35"/>
  <c r="M1792" i="35"/>
  <c r="M1791" i="35"/>
  <c r="M1790" i="35"/>
  <c r="M1789" i="35"/>
  <c r="M1788" i="35"/>
  <c r="M1787" i="35"/>
  <c r="M1786" i="35"/>
  <c r="M1785" i="35"/>
  <c r="M1784" i="35"/>
  <c r="M1783" i="35"/>
  <c r="M1782" i="35"/>
  <c r="M1781" i="35"/>
  <c r="M1780" i="35"/>
  <c r="M1779" i="35"/>
  <c r="M1778" i="35"/>
  <c r="M1777" i="35"/>
  <c r="M1776" i="35"/>
  <c r="M1775" i="35"/>
  <c r="M1774" i="35"/>
  <c r="M1773" i="35"/>
  <c r="M1772" i="35"/>
  <c r="M1771" i="35"/>
  <c r="M1770" i="35"/>
  <c r="M1769" i="35"/>
  <c r="M1768" i="35"/>
  <c r="M1767" i="35"/>
  <c r="M1766" i="35"/>
  <c r="M1765" i="35"/>
  <c r="M1764" i="35"/>
  <c r="M1763" i="35"/>
  <c r="M1762" i="35"/>
  <c r="M1761" i="35"/>
  <c r="M1760" i="35"/>
  <c r="M1759" i="35"/>
  <c r="M1758" i="35"/>
  <c r="M1757" i="35"/>
  <c r="M1756" i="35"/>
  <c r="M1755" i="35"/>
  <c r="M1754" i="35"/>
  <c r="M1753" i="35"/>
  <c r="M1752" i="35"/>
  <c r="M1751" i="35"/>
  <c r="M1750" i="35"/>
  <c r="M1749" i="35"/>
  <c r="M1748" i="35"/>
  <c r="M1747" i="35"/>
  <c r="M1746" i="35"/>
  <c r="M1745" i="35"/>
  <c r="M1744" i="35"/>
  <c r="M1743" i="35"/>
  <c r="M1742" i="35"/>
  <c r="M1741" i="35"/>
  <c r="M1740" i="35"/>
  <c r="M1739" i="35"/>
  <c r="M1738" i="35"/>
  <c r="M1737" i="35"/>
  <c r="M1736" i="35"/>
  <c r="M1735" i="35"/>
  <c r="M1734" i="35"/>
  <c r="M1733" i="35"/>
  <c r="M1732" i="35"/>
  <c r="M1731" i="35"/>
  <c r="M1730" i="35"/>
  <c r="M1729" i="35"/>
  <c r="M1728" i="35"/>
  <c r="M1727" i="35"/>
  <c r="M1726" i="35"/>
  <c r="M1725" i="35"/>
  <c r="M1724" i="35"/>
  <c r="M1723" i="35"/>
  <c r="M1722" i="35"/>
  <c r="M1721" i="35"/>
  <c r="M1720" i="35"/>
  <c r="M1719" i="35"/>
  <c r="M1718" i="35"/>
  <c r="M1717" i="35"/>
  <c r="M1716" i="35"/>
  <c r="M1715" i="35"/>
  <c r="M1714" i="35"/>
  <c r="M1713" i="35"/>
  <c r="M1712" i="35"/>
  <c r="M1711" i="35"/>
  <c r="M1710" i="35"/>
  <c r="M1709" i="35"/>
  <c r="M1708" i="35"/>
  <c r="M1707" i="35"/>
  <c r="M1706" i="35"/>
  <c r="M1705" i="35"/>
  <c r="M1704" i="35"/>
  <c r="M1703" i="35"/>
  <c r="M1702" i="35"/>
  <c r="M1701" i="35"/>
  <c r="M1700" i="35"/>
  <c r="M1699" i="35"/>
  <c r="M1698" i="35"/>
  <c r="M1697" i="35"/>
  <c r="M1696" i="35"/>
  <c r="M1695" i="35"/>
  <c r="M1694" i="35"/>
  <c r="M1693" i="35"/>
  <c r="M1692" i="35"/>
  <c r="M1691" i="35"/>
  <c r="M1690" i="35"/>
  <c r="M1689" i="35"/>
  <c r="M1688" i="35"/>
  <c r="M1687" i="35"/>
  <c r="M1686" i="35"/>
  <c r="M1685" i="35"/>
  <c r="M1684" i="35"/>
  <c r="M1683" i="35"/>
  <c r="M1682" i="35"/>
  <c r="M1681" i="35"/>
  <c r="M1680" i="35"/>
  <c r="M1679" i="35"/>
  <c r="M1678" i="35"/>
  <c r="M1677" i="35"/>
  <c r="M1676" i="35"/>
  <c r="M1675" i="35"/>
  <c r="M1674" i="35"/>
  <c r="M1673" i="35"/>
  <c r="M1672" i="35"/>
  <c r="M1671" i="35"/>
  <c r="M1670" i="35"/>
  <c r="M1669" i="35"/>
  <c r="M1668" i="35"/>
  <c r="M1667" i="35"/>
  <c r="M1666" i="35"/>
  <c r="M1665" i="35"/>
  <c r="M1664" i="35"/>
  <c r="M1663" i="35"/>
  <c r="M1662" i="35"/>
  <c r="M1661" i="35"/>
  <c r="M1660" i="35"/>
  <c r="M1659" i="35"/>
  <c r="M1658" i="35"/>
  <c r="M1657" i="35"/>
  <c r="M1656" i="35"/>
  <c r="M1655" i="35"/>
  <c r="M1654" i="35"/>
  <c r="M1653" i="35"/>
  <c r="M1652" i="35"/>
  <c r="M1651" i="35"/>
  <c r="M1650" i="35"/>
  <c r="M1649" i="35"/>
  <c r="M1648" i="35"/>
  <c r="M1647" i="35"/>
  <c r="M1646" i="35"/>
  <c r="M1645" i="35"/>
  <c r="M1644" i="35"/>
  <c r="M1643" i="35"/>
  <c r="M1642" i="35"/>
  <c r="M1641" i="35"/>
  <c r="M1640" i="35"/>
  <c r="M1639" i="35"/>
  <c r="M1638" i="35"/>
  <c r="M1637" i="35"/>
  <c r="M1636" i="35"/>
  <c r="M1635" i="35"/>
  <c r="M1634" i="35"/>
  <c r="M1633" i="35"/>
  <c r="M1632" i="35"/>
  <c r="M1631" i="35"/>
  <c r="M1630" i="35"/>
  <c r="M1629" i="35"/>
  <c r="M1628" i="35"/>
  <c r="M1627" i="35"/>
  <c r="M1626" i="35"/>
  <c r="M1625" i="35"/>
  <c r="M1624" i="35"/>
  <c r="M1623" i="35"/>
  <c r="M1622" i="35"/>
  <c r="M1621" i="35"/>
  <c r="M1620" i="35"/>
  <c r="M1619" i="35"/>
  <c r="M1618" i="35"/>
  <c r="M1617" i="35"/>
  <c r="M1616" i="35"/>
  <c r="M1615" i="35"/>
  <c r="M1614" i="35"/>
  <c r="M1613" i="35"/>
  <c r="M1612" i="35"/>
  <c r="M1611" i="35"/>
  <c r="M1610" i="35"/>
  <c r="M1609" i="35"/>
  <c r="M1608" i="35"/>
  <c r="M1607" i="35"/>
  <c r="M1606" i="35"/>
  <c r="M1605" i="35"/>
  <c r="M1604" i="35"/>
  <c r="M1603" i="35"/>
  <c r="M1602" i="35"/>
  <c r="M1601" i="35"/>
  <c r="M1600" i="35"/>
  <c r="M1599" i="35"/>
  <c r="M1598" i="35"/>
  <c r="M1597" i="35"/>
  <c r="M1596" i="35"/>
  <c r="M1595" i="35"/>
  <c r="M1594" i="35"/>
  <c r="M1593" i="35"/>
  <c r="M1592" i="35"/>
  <c r="M1591" i="35"/>
  <c r="M1590" i="35"/>
  <c r="M1589" i="35"/>
  <c r="M1588" i="35"/>
  <c r="M1587" i="35"/>
  <c r="M1586" i="35"/>
  <c r="M1585" i="35"/>
  <c r="M1584" i="35"/>
  <c r="M1583" i="35"/>
  <c r="M1582" i="35"/>
  <c r="M1581" i="35"/>
  <c r="M1580" i="35"/>
  <c r="M1579" i="35"/>
  <c r="M1578" i="35"/>
  <c r="M1577" i="35"/>
  <c r="M1576" i="35"/>
  <c r="M1575" i="35"/>
  <c r="M1574" i="35"/>
  <c r="M1573" i="35"/>
  <c r="M1572" i="35"/>
  <c r="M1571" i="35"/>
  <c r="M1570" i="35"/>
  <c r="M1569" i="35"/>
  <c r="M1568" i="35"/>
  <c r="M1567" i="35"/>
  <c r="M1566" i="35"/>
  <c r="M1565" i="35"/>
  <c r="M1564" i="35"/>
  <c r="M1563" i="35"/>
  <c r="M1562" i="35"/>
  <c r="M1561" i="35"/>
  <c r="M1560" i="35"/>
  <c r="M1559" i="35"/>
  <c r="M1558" i="35"/>
  <c r="M1557" i="35"/>
  <c r="M1556" i="35"/>
  <c r="M1555" i="35"/>
  <c r="M1554" i="35"/>
  <c r="M1553" i="35"/>
  <c r="M1552" i="35"/>
  <c r="M1551" i="35"/>
  <c r="M1550" i="35"/>
  <c r="M1549" i="35"/>
  <c r="M1548" i="35"/>
  <c r="M1547" i="35"/>
  <c r="M1546" i="35"/>
  <c r="M1545" i="35"/>
  <c r="M1544" i="35"/>
  <c r="M1543" i="35"/>
  <c r="M1542" i="35"/>
  <c r="M1541" i="35"/>
  <c r="M1540" i="35"/>
  <c r="M1539" i="35"/>
  <c r="M1538" i="35"/>
  <c r="M1537" i="35"/>
  <c r="M1536" i="35"/>
  <c r="M1535" i="35"/>
  <c r="M1534" i="35"/>
  <c r="M1533" i="35"/>
  <c r="M1532" i="35"/>
  <c r="M1531" i="35"/>
  <c r="M1530" i="35"/>
  <c r="M1529" i="35"/>
  <c r="M1528" i="35"/>
  <c r="M1527" i="35"/>
  <c r="M1526" i="35"/>
  <c r="M1525" i="35"/>
  <c r="M1524" i="35"/>
  <c r="M1523" i="35"/>
  <c r="M1522" i="35"/>
  <c r="M1521" i="35"/>
  <c r="M1520" i="35"/>
  <c r="M1519" i="35"/>
  <c r="M1518" i="35"/>
  <c r="M1517" i="35"/>
  <c r="M1516" i="35"/>
  <c r="M1515" i="35"/>
  <c r="M1514" i="35"/>
  <c r="M1513" i="35"/>
  <c r="M1512" i="35"/>
  <c r="M1511" i="35"/>
  <c r="M1510" i="35"/>
  <c r="M1509" i="35"/>
  <c r="M1508" i="35"/>
  <c r="M1507" i="35"/>
  <c r="M1506" i="35"/>
  <c r="M1505" i="35"/>
  <c r="M1504" i="35"/>
  <c r="M1503" i="35"/>
  <c r="M1502" i="35"/>
  <c r="M1501" i="35"/>
  <c r="M1500" i="35"/>
  <c r="M1499" i="35"/>
  <c r="M1498" i="35"/>
  <c r="M1497" i="35"/>
  <c r="M1496" i="35"/>
  <c r="M1495" i="35"/>
  <c r="M1494" i="35"/>
  <c r="M1493" i="35"/>
  <c r="M1492" i="35"/>
  <c r="M1491" i="35"/>
  <c r="M1490" i="35"/>
  <c r="M1489" i="35"/>
  <c r="M1488" i="35"/>
  <c r="M1487" i="35"/>
  <c r="M1486" i="35"/>
  <c r="M1485" i="35"/>
  <c r="M1484" i="35"/>
  <c r="M1483" i="35"/>
  <c r="M1482" i="35"/>
  <c r="M1481" i="35"/>
  <c r="M1480" i="35"/>
  <c r="M1479" i="35"/>
  <c r="M1478" i="35"/>
  <c r="M1477" i="35"/>
  <c r="M1476" i="35"/>
  <c r="M1475" i="35"/>
  <c r="M1474" i="35"/>
  <c r="M1473" i="35"/>
  <c r="M1472" i="35"/>
  <c r="M1471" i="35"/>
  <c r="M1470" i="35"/>
  <c r="M1469" i="35"/>
  <c r="M1468" i="35"/>
  <c r="M1467" i="35"/>
  <c r="M1466" i="35"/>
  <c r="M1465" i="35"/>
  <c r="M1464" i="35"/>
  <c r="M1463" i="35"/>
  <c r="M1462" i="35"/>
  <c r="M1461" i="35"/>
  <c r="M1460" i="35"/>
  <c r="M1459" i="35"/>
  <c r="M1458" i="35"/>
  <c r="M1457" i="35"/>
  <c r="M1456" i="35"/>
  <c r="M1455" i="35"/>
  <c r="M1454" i="35"/>
  <c r="M1453" i="35"/>
  <c r="M1452" i="35"/>
  <c r="M1451" i="35"/>
  <c r="M1450" i="35"/>
  <c r="M1449" i="35"/>
  <c r="M1448" i="35"/>
  <c r="M1447" i="35"/>
  <c r="M1446" i="35"/>
  <c r="M1445" i="35"/>
  <c r="M1444" i="35"/>
  <c r="M1443" i="35"/>
  <c r="M1442" i="35"/>
  <c r="M1441" i="35"/>
  <c r="M1440" i="35"/>
  <c r="M1439" i="35"/>
  <c r="M1438" i="35"/>
  <c r="M1437" i="35"/>
  <c r="M1436" i="35"/>
  <c r="M1435" i="35"/>
  <c r="M1434" i="35"/>
  <c r="M1433" i="35"/>
  <c r="M1432" i="35"/>
  <c r="M1431" i="35"/>
  <c r="M1430" i="35"/>
  <c r="M1429" i="35"/>
  <c r="M1428" i="35"/>
  <c r="M1427" i="35"/>
  <c r="M1426" i="35"/>
  <c r="M1425" i="35"/>
  <c r="M1424" i="35"/>
  <c r="M1423" i="35"/>
  <c r="M1422" i="35"/>
  <c r="M1421" i="35"/>
  <c r="M1420" i="35"/>
  <c r="M1419" i="35"/>
  <c r="M1418" i="35"/>
  <c r="M1417" i="35"/>
  <c r="M1416" i="35"/>
  <c r="M1415" i="35"/>
  <c r="M1414" i="35"/>
  <c r="M1413" i="35"/>
  <c r="M1412" i="35"/>
  <c r="M1411" i="35"/>
  <c r="M1410" i="35"/>
  <c r="M1409" i="35"/>
  <c r="M1408" i="35"/>
  <c r="M1407" i="35"/>
  <c r="M1406" i="35"/>
  <c r="M1405" i="35"/>
  <c r="M1404" i="35"/>
  <c r="M1403" i="35"/>
  <c r="M1402" i="35"/>
  <c r="M1401" i="35"/>
  <c r="M1400" i="35"/>
  <c r="M1399" i="35"/>
  <c r="M1398" i="35"/>
  <c r="M1397" i="35"/>
  <c r="M1396" i="35"/>
  <c r="M1395" i="35"/>
  <c r="M1394" i="35"/>
  <c r="M1393" i="35"/>
  <c r="M1392" i="35"/>
  <c r="M1391" i="35"/>
  <c r="M1390" i="35"/>
  <c r="M1389" i="35"/>
  <c r="M1388" i="35"/>
  <c r="M1387" i="35"/>
  <c r="M1386" i="35"/>
  <c r="M1385" i="35"/>
  <c r="M1384" i="35"/>
  <c r="M1383" i="35"/>
  <c r="M1382" i="35"/>
  <c r="M1381" i="35"/>
  <c r="M1380" i="35"/>
  <c r="M1379" i="35"/>
  <c r="M1378" i="35"/>
  <c r="M1377" i="35"/>
  <c r="M1376" i="35"/>
  <c r="M1375" i="35"/>
  <c r="M1374" i="35"/>
  <c r="M1373" i="35"/>
  <c r="M1372" i="35"/>
  <c r="M1371" i="35"/>
  <c r="M1370" i="35"/>
  <c r="M1369" i="35"/>
  <c r="M1368" i="35"/>
  <c r="M1367" i="35"/>
  <c r="M1366" i="35"/>
  <c r="M1365" i="35"/>
  <c r="M1364" i="35"/>
  <c r="M1363" i="35"/>
  <c r="M1362" i="35"/>
  <c r="M1361" i="35"/>
  <c r="M1360" i="35"/>
  <c r="M1359" i="35"/>
  <c r="M1358" i="35"/>
  <c r="M1357" i="35"/>
  <c r="M1356" i="35"/>
  <c r="M1355" i="35"/>
  <c r="M1354" i="35"/>
  <c r="M1353" i="35"/>
  <c r="M1352" i="35"/>
  <c r="M1351" i="35"/>
  <c r="M1350" i="35"/>
  <c r="M1349" i="35"/>
  <c r="M1348" i="35"/>
  <c r="M1347" i="35"/>
  <c r="M1346" i="35"/>
  <c r="M1345" i="35"/>
  <c r="M1344" i="35"/>
  <c r="M1343" i="35"/>
  <c r="M1342" i="35"/>
  <c r="M1341" i="35"/>
  <c r="M1340" i="35"/>
  <c r="M1339" i="35"/>
  <c r="M1338" i="35"/>
  <c r="M1337" i="35"/>
  <c r="M1336" i="35"/>
  <c r="M1335" i="35"/>
  <c r="M1334" i="35"/>
  <c r="M1333" i="35"/>
  <c r="M1332" i="35"/>
  <c r="M1331" i="35"/>
  <c r="M1330" i="35"/>
  <c r="M1329" i="35"/>
  <c r="M1328" i="35"/>
  <c r="M1327" i="35"/>
  <c r="M1326" i="35"/>
  <c r="M1325" i="35"/>
  <c r="M1324" i="35"/>
  <c r="M1323" i="35"/>
  <c r="M1322" i="35"/>
  <c r="M1321" i="35"/>
  <c r="M1320" i="35"/>
  <c r="M1319" i="35"/>
  <c r="M1318" i="35"/>
  <c r="M1317" i="35"/>
  <c r="M1316" i="35"/>
  <c r="M1315" i="35"/>
  <c r="M1314" i="35"/>
  <c r="M1313" i="35"/>
  <c r="M1312" i="35"/>
  <c r="M1311" i="35"/>
  <c r="M1310" i="35"/>
  <c r="M1309" i="35"/>
  <c r="M1308" i="35"/>
  <c r="M1307" i="35"/>
  <c r="M1306" i="35"/>
  <c r="M1305" i="35"/>
  <c r="M1304" i="35"/>
  <c r="M1303" i="35"/>
  <c r="M1302" i="35"/>
  <c r="M1301" i="35"/>
  <c r="M1300" i="35"/>
  <c r="M1299" i="35"/>
  <c r="M1298" i="35"/>
  <c r="M1297" i="35"/>
  <c r="M1296" i="35"/>
  <c r="M1295" i="35"/>
  <c r="M1294" i="35"/>
  <c r="M1293" i="35"/>
  <c r="M1292" i="35"/>
  <c r="M1291" i="35"/>
  <c r="M1290" i="35"/>
  <c r="M1289" i="35"/>
  <c r="M1288" i="35"/>
  <c r="M1287" i="35"/>
  <c r="M1286" i="35"/>
  <c r="M1285" i="35"/>
  <c r="M1284" i="35"/>
  <c r="M1283" i="35"/>
  <c r="M1282" i="35"/>
  <c r="M1281" i="35"/>
  <c r="M1280" i="35"/>
  <c r="M1279" i="35"/>
  <c r="M1278" i="35"/>
  <c r="M1277" i="35"/>
  <c r="M1276" i="35"/>
  <c r="M1275" i="35"/>
  <c r="M1274" i="35"/>
  <c r="M1273" i="35"/>
  <c r="M1272" i="35"/>
  <c r="M1271" i="35"/>
  <c r="M1270" i="35"/>
  <c r="M1269" i="35"/>
  <c r="M1268" i="35"/>
  <c r="M1267" i="35"/>
  <c r="M1266" i="35"/>
  <c r="M1265" i="35"/>
  <c r="M1264" i="35"/>
  <c r="M1263" i="35"/>
  <c r="M1262" i="35"/>
  <c r="M1261" i="35"/>
  <c r="M1260" i="35"/>
  <c r="M1259" i="35"/>
  <c r="M1258" i="35"/>
  <c r="M1257" i="35"/>
  <c r="M1256" i="35"/>
  <c r="M1255" i="35"/>
  <c r="M1254" i="35"/>
  <c r="M1253" i="35"/>
  <c r="M1252" i="35"/>
  <c r="M1251" i="35"/>
  <c r="M1250" i="35"/>
  <c r="M1249" i="35"/>
  <c r="M1248" i="35"/>
  <c r="M1247" i="35"/>
  <c r="M1246" i="35"/>
  <c r="M1245" i="35"/>
  <c r="M1244" i="35"/>
  <c r="M1243" i="35"/>
  <c r="M1242" i="35"/>
  <c r="M1241" i="35"/>
  <c r="M1240" i="35"/>
  <c r="M1239" i="35"/>
  <c r="M1238" i="35"/>
  <c r="M1237" i="35"/>
  <c r="M1236" i="35"/>
  <c r="M1235" i="35"/>
  <c r="M1234" i="35"/>
  <c r="M1233" i="35"/>
  <c r="M1232" i="35"/>
  <c r="M1231" i="35"/>
  <c r="M1230" i="35"/>
  <c r="M1229" i="35"/>
  <c r="M1228" i="35"/>
  <c r="M1227" i="35"/>
  <c r="M1226" i="35"/>
  <c r="M1225" i="35"/>
  <c r="M1224" i="35"/>
  <c r="M1223" i="35"/>
  <c r="M1222" i="35"/>
  <c r="M1221" i="35"/>
  <c r="M1220" i="35"/>
  <c r="M1219" i="35"/>
  <c r="M1218" i="35"/>
  <c r="M1217" i="35"/>
  <c r="M1216" i="35"/>
  <c r="M1215" i="35"/>
  <c r="M1214" i="35"/>
  <c r="M1213" i="35"/>
  <c r="M1212" i="35"/>
  <c r="M1211" i="35"/>
  <c r="M1210" i="35"/>
  <c r="M1209" i="35"/>
  <c r="M1208" i="35"/>
  <c r="M1207" i="35"/>
  <c r="M1206" i="35"/>
  <c r="M1205" i="35"/>
  <c r="M1204" i="35"/>
  <c r="M1203" i="35"/>
  <c r="M1202" i="35"/>
  <c r="M1201" i="35"/>
  <c r="M1200" i="35"/>
  <c r="M1199" i="35"/>
  <c r="M1198" i="35"/>
  <c r="M1197" i="35"/>
  <c r="M1196" i="35"/>
  <c r="M1195" i="35"/>
  <c r="M1194" i="35"/>
  <c r="M1193" i="35"/>
  <c r="M1192" i="35"/>
  <c r="M1191" i="35"/>
  <c r="M1190" i="35"/>
  <c r="M1189" i="35"/>
  <c r="M1188" i="35"/>
  <c r="M1187" i="35"/>
  <c r="M1186" i="35"/>
  <c r="M1185" i="35"/>
  <c r="M1184" i="35"/>
  <c r="M1183" i="35"/>
  <c r="M1182" i="35"/>
  <c r="M1181" i="35"/>
  <c r="M1180" i="35"/>
  <c r="M1179" i="35"/>
  <c r="M1178" i="35"/>
  <c r="M1177" i="35"/>
  <c r="M1176" i="35"/>
  <c r="M1175" i="35"/>
  <c r="M1174" i="35"/>
  <c r="M1173" i="35"/>
  <c r="M1172" i="35"/>
  <c r="M1171" i="35"/>
  <c r="M1170" i="35"/>
  <c r="M1169" i="35"/>
  <c r="M1168" i="35"/>
  <c r="M1167" i="35"/>
  <c r="M1166" i="35"/>
  <c r="M1165" i="35"/>
  <c r="M1164" i="35"/>
  <c r="M1163" i="35"/>
  <c r="M1162" i="35"/>
  <c r="M1161" i="35"/>
  <c r="M1160" i="35"/>
  <c r="M1159" i="35"/>
  <c r="M1158" i="35"/>
  <c r="M1157" i="35"/>
  <c r="M1156" i="35"/>
  <c r="M1155" i="35"/>
  <c r="M1154" i="35"/>
  <c r="M1153" i="35"/>
  <c r="M1152" i="35"/>
  <c r="M1151" i="35"/>
  <c r="M1150" i="35"/>
  <c r="M1149" i="35"/>
  <c r="M1148" i="35"/>
  <c r="M1147" i="35"/>
  <c r="M1146" i="35"/>
  <c r="M1145" i="35"/>
  <c r="M1144" i="35"/>
  <c r="M1143" i="35"/>
  <c r="M1142" i="35"/>
  <c r="M1141" i="35"/>
  <c r="M1140" i="35"/>
  <c r="M1139" i="35"/>
  <c r="M1138" i="35"/>
  <c r="M1137" i="35"/>
  <c r="M1136" i="35"/>
  <c r="M1135" i="35"/>
  <c r="M1134" i="35"/>
  <c r="M1133" i="35"/>
  <c r="M1132" i="35"/>
  <c r="M1131" i="35"/>
  <c r="M1130" i="35"/>
  <c r="M1129" i="35"/>
  <c r="M1128" i="35"/>
  <c r="M1127" i="35"/>
  <c r="M1126" i="35"/>
  <c r="M1125" i="35"/>
  <c r="M1124" i="35"/>
  <c r="M1123" i="35"/>
  <c r="M1122" i="35"/>
  <c r="M1121" i="35"/>
  <c r="M1120" i="35"/>
  <c r="M1119" i="35"/>
  <c r="M1118" i="35"/>
  <c r="M1117" i="35"/>
  <c r="M1116" i="35"/>
  <c r="M1115" i="35"/>
  <c r="M1114" i="35"/>
  <c r="M1113" i="35"/>
  <c r="M1112" i="35"/>
  <c r="M1111" i="35"/>
  <c r="M1110" i="35"/>
  <c r="M1109" i="35"/>
  <c r="M1108" i="35"/>
  <c r="M1107" i="35"/>
  <c r="M1106" i="35"/>
  <c r="M1105" i="35"/>
  <c r="M1104" i="35"/>
  <c r="M1103" i="35"/>
  <c r="M1102" i="35"/>
  <c r="M1101" i="35"/>
  <c r="M1100" i="35"/>
  <c r="M1099" i="35"/>
  <c r="M1098" i="35"/>
  <c r="M1097" i="35"/>
  <c r="M1096" i="35"/>
  <c r="M1095" i="35"/>
  <c r="M1094" i="35"/>
  <c r="M1093" i="35"/>
  <c r="M1092" i="35"/>
  <c r="M1091" i="35"/>
  <c r="M1090" i="35"/>
  <c r="M1089" i="35"/>
  <c r="M1088" i="35"/>
  <c r="M1087" i="35"/>
  <c r="M1086" i="35"/>
  <c r="M1085" i="35"/>
  <c r="M1084" i="35"/>
  <c r="M1083" i="35"/>
  <c r="M1082" i="35"/>
  <c r="M1081" i="35"/>
  <c r="M1080" i="35"/>
  <c r="M1079" i="35"/>
  <c r="M1078" i="35"/>
  <c r="M1077" i="35"/>
  <c r="M1076" i="35"/>
  <c r="M1075" i="35"/>
  <c r="M1074" i="35"/>
  <c r="M1073" i="35"/>
  <c r="M1072" i="35"/>
  <c r="M1071" i="35"/>
  <c r="M1070" i="35"/>
  <c r="M1069" i="35"/>
  <c r="M1068" i="35"/>
  <c r="M1067" i="35"/>
  <c r="M1066" i="35"/>
  <c r="M1065" i="35"/>
  <c r="M1064" i="35"/>
  <c r="M1063" i="35"/>
  <c r="M1062" i="35"/>
  <c r="M1061" i="35"/>
  <c r="M1060" i="35"/>
  <c r="M1059" i="35"/>
  <c r="M1058" i="35"/>
  <c r="M1057" i="35"/>
  <c r="M1056" i="35"/>
  <c r="M1055" i="35"/>
  <c r="M1054" i="35"/>
  <c r="M1053" i="35"/>
  <c r="M1052" i="35"/>
  <c r="M1051" i="35"/>
  <c r="M1050" i="35"/>
  <c r="M1049" i="35"/>
  <c r="M1048" i="35"/>
  <c r="M1047" i="35"/>
  <c r="M1046" i="35"/>
  <c r="M1045" i="35"/>
  <c r="M1044" i="35"/>
  <c r="M1043" i="35"/>
  <c r="M1042" i="35"/>
  <c r="M1041" i="35"/>
  <c r="M1040" i="35"/>
  <c r="M1039" i="35"/>
  <c r="M1038" i="35"/>
  <c r="M1037" i="35"/>
  <c r="M1036" i="35"/>
  <c r="M1035" i="35"/>
  <c r="M1034" i="35"/>
  <c r="M1033" i="35"/>
  <c r="M1032" i="35"/>
  <c r="M1031" i="35"/>
  <c r="M1030" i="35"/>
  <c r="M1029" i="35"/>
  <c r="M1028" i="35"/>
  <c r="M1027" i="35"/>
  <c r="M1026" i="35"/>
  <c r="M1025" i="35"/>
  <c r="M1024" i="35"/>
  <c r="M1023" i="35"/>
  <c r="M1022" i="35"/>
  <c r="M1021" i="35"/>
  <c r="M1020" i="35"/>
  <c r="M1019" i="35"/>
  <c r="M1018" i="35"/>
  <c r="M1017" i="35"/>
  <c r="M1016" i="35"/>
  <c r="M1015" i="35"/>
  <c r="M1014" i="35"/>
  <c r="M1013" i="35"/>
  <c r="M1012" i="35"/>
  <c r="M1011" i="35"/>
  <c r="M1010" i="35"/>
  <c r="M1009" i="35"/>
  <c r="M1008" i="35"/>
  <c r="M1007" i="35"/>
  <c r="M1006" i="35"/>
  <c r="M1005" i="35"/>
  <c r="M1004" i="35"/>
  <c r="M1003" i="35"/>
  <c r="M1002" i="35"/>
  <c r="M1001" i="35"/>
  <c r="M1000" i="35"/>
  <c r="M999" i="35"/>
  <c r="M998" i="35"/>
  <c r="M997" i="35"/>
  <c r="M996" i="35"/>
  <c r="M995" i="35"/>
  <c r="M994" i="35"/>
  <c r="M993" i="35"/>
  <c r="M992" i="35"/>
  <c r="M991" i="35"/>
  <c r="M990" i="35"/>
  <c r="M989" i="35"/>
  <c r="M988" i="35"/>
  <c r="M987" i="35"/>
  <c r="M986" i="35"/>
  <c r="M985" i="35"/>
  <c r="M984" i="35"/>
  <c r="M983" i="35"/>
  <c r="M982" i="35"/>
  <c r="M981" i="35"/>
  <c r="M980" i="35"/>
  <c r="M979" i="35"/>
  <c r="M978" i="35"/>
  <c r="M977" i="35"/>
  <c r="M976" i="35"/>
  <c r="M975" i="35"/>
  <c r="M974" i="35"/>
  <c r="M973" i="35"/>
  <c r="M972" i="35"/>
  <c r="M971" i="35"/>
  <c r="M970" i="35"/>
  <c r="M969" i="35"/>
  <c r="M968" i="35"/>
  <c r="M967" i="35"/>
  <c r="M966" i="35"/>
  <c r="M965" i="35"/>
  <c r="M964" i="35"/>
  <c r="M963" i="35"/>
  <c r="M962" i="35"/>
  <c r="M961" i="35"/>
  <c r="M960" i="35"/>
  <c r="M959" i="35"/>
  <c r="M958" i="35"/>
  <c r="M957" i="35"/>
  <c r="M956" i="35"/>
  <c r="M955" i="35"/>
  <c r="M954" i="35"/>
  <c r="M953" i="35"/>
  <c r="M952" i="35"/>
  <c r="M951" i="35"/>
  <c r="M950" i="35"/>
  <c r="M949" i="35"/>
  <c r="M948" i="35"/>
  <c r="M947" i="35"/>
  <c r="M946" i="35"/>
  <c r="M945" i="35"/>
  <c r="M944" i="35"/>
  <c r="M943" i="35"/>
  <c r="M942" i="35"/>
  <c r="M941" i="35"/>
  <c r="M940" i="35"/>
  <c r="M939" i="35"/>
  <c r="M938" i="35"/>
  <c r="M937" i="35"/>
  <c r="M936" i="35"/>
  <c r="M935" i="35"/>
  <c r="M934" i="35"/>
  <c r="M933" i="35"/>
  <c r="M932" i="35"/>
  <c r="M931" i="35"/>
  <c r="M930" i="35"/>
  <c r="M929" i="35"/>
  <c r="M928" i="35"/>
  <c r="M927" i="35"/>
  <c r="M926" i="35"/>
  <c r="M925" i="35"/>
  <c r="M924" i="35"/>
  <c r="M923" i="35"/>
  <c r="M922" i="35"/>
  <c r="M921" i="35"/>
  <c r="M920" i="35"/>
  <c r="M919" i="35"/>
  <c r="M918" i="35"/>
  <c r="M917" i="35"/>
  <c r="M916" i="35"/>
  <c r="M915" i="35"/>
  <c r="M914" i="35"/>
  <c r="M913" i="35"/>
  <c r="M912" i="35"/>
  <c r="M911" i="35"/>
  <c r="M910" i="35"/>
  <c r="M909" i="35"/>
  <c r="M908" i="35"/>
  <c r="M907" i="35"/>
  <c r="M906" i="35"/>
  <c r="M905" i="35"/>
  <c r="M904" i="35"/>
  <c r="M903" i="35"/>
  <c r="M902" i="35"/>
  <c r="M901" i="35"/>
  <c r="M900" i="35"/>
  <c r="M899" i="35"/>
  <c r="M898" i="35"/>
  <c r="M897" i="35"/>
  <c r="M896" i="35"/>
  <c r="M895" i="35"/>
  <c r="M894" i="35"/>
  <c r="M893" i="35"/>
  <c r="M892" i="35"/>
  <c r="M891" i="35"/>
  <c r="M890" i="35"/>
  <c r="M889" i="35"/>
  <c r="M888" i="35"/>
  <c r="M887" i="35"/>
  <c r="M886" i="35"/>
  <c r="M885" i="35"/>
  <c r="M884" i="35"/>
  <c r="M883" i="35"/>
  <c r="M882" i="35"/>
  <c r="M881" i="35"/>
  <c r="M880" i="35"/>
  <c r="M879" i="35"/>
  <c r="M878" i="35"/>
  <c r="M877" i="35"/>
  <c r="M876" i="35"/>
  <c r="M875" i="35"/>
  <c r="M874" i="35"/>
  <c r="M873" i="35"/>
  <c r="M872" i="35"/>
  <c r="M871" i="35"/>
  <c r="M870" i="35"/>
  <c r="M869" i="35"/>
  <c r="M868" i="35"/>
  <c r="M867" i="35"/>
  <c r="M866" i="35"/>
  <c r="M865" i="35"/>
  <c r="M864" i="35"/>
  <c r="M863" i="35"/>
  <c r="M862" i="35"/>
  <c r="M861" i="35"/>
  <c r="M860" i="35"/>
  <c r="M859" i="35"/>
  <c r="M858" i="35"/>
  <c r="M857" i="35"/>
  <c r="M856" i="35"/>
  <c r="M855" i="35"/>
  <c r="M854" i="35"/>
  <c r="M853" i="35"/>
  <c r="M852" i="35"/>
  <c r="M851" i="35"/>
  <c r="M850" i="35"/>
  <c r="M849" i="35"/>
  <c r="M848" i="35"/>
  <c r="M847" i="35"/>
  <c r="M846" i="35"/>
  <c r="M845" i="35"/>
  <c r="M844" i="35"/>
  <c r="M843" i="35"/>
  <c r="M842" i="35"/>
  <c r="M841" i="35"/>
  <c r="M840" i="35"/>
  <c r="M839" i="35"/>
  <c r="M838" i="35"/>
  <c r="M837" i="35"/>
  <c r="M836" i="35"/>
  <c r="M835" i="35"/>
  <c r="M834" i="35"/>
  <c r="M833" i="35"/>
  <c r="M832" i="35"/>
  <c r="M831" i="35"/>
  <c r="M830" i="35"/>
  <c r="M829" i="35"/>
  <c r="M828" i="35"/>
  <c r="M827" i="35"/>
  <c r="M826" i="35"/>
  <c r="M825" i="35"/>
  <c r="M824" i="35"/>
  <c r="M823" i="35"/>
  <c r="M822" i="35"/>
  <c r="M821" i="35"/>
  <c r="M820" i="35"/>
  <c r="M819" i="35"/>
  <c r="M818" i="35"/>
  <c r="M817" i="35"/>
  <c r="M816" i="35"/>
  <c r="M815" i="35"/>
  <c r="M814" i="35"/>
  <c r="M813" i="35"/>
  <c r="M812" i="35"/>
  <c r="M811" i="35"/>
  <c r="M810" i="35"/>
  <c r="M809" i="35"/>
  <c r="M808" i="35"/>
  <c r="M807" i="35"/>
  <c r="M806" i="35"/>
  <c r="M805" i="35"/>
  <c r="M804" i="35"/>
  <c r="M803" i="35"/>
  <c r="M802" i="35"/>
  <c r="M801" i="35"/>
  <c r="M800" i="35"/>
  <c r="M799" i="35"/>
  <c r="M798" i="35"/>
  <c r="M797" i="35"/>
  <c r="M796" i="35"/>
  <c r="M795" i="35"/>
  <c r="M794" i="35"/>
  <c r="M793" i="35"/>
  <c r="M792" i="35"/>
  <c r="M791" i="35"/>
  <c r="M790" i="35"/>
  <c r="M789" i="35"/>
  <c r="M788" i="35"/>
  <c r="M787" i="35"/>
  <c r="M786" i="35"/>
  <c r="M785" i="35"/>
  <c r="M784" i="35"/>
  <c r="M783" i="35"/>
  <c r="M782" i="35"/>
  <c r="M781" i="35"/>
  <c r="M780" i="35"/>
  <c r="M779" i="35"/>
  <c r="M778" i="35"/>
  <c r="M777" i="35"/>
  <c r="M776" i="35"/>
  <c r="M775" i="35"/>
  <c r="M774" i="35"/>
  <c r="M773" i="35"/>
  <c r="M772" i="35"/>
  <c r="M771" i="35"/>
  <c r="M770" i="35"/>
  <c r="M769" i="35"/>
  <c r="M768" i="35"/>
  <c r="M767" i="35"/>
  <c r="M766" i="35"/>
  <c r="M765" i="35"/>
  <c r="M764" i="35"/>
  <c r="M763" i="35"/>
  <c r="M762" i="35"/>
  <c r="M761" i="35"/>
  <c r="M760" i="35"/>
  <c r="M759" i="35"/>
  <c r="M758" i="35"/>
  <c r="M757" i="35"/>
  <c r="M756" i="35"/>
  <c r="M755" i="35"/>
  <c r="M754" i="35"/>
  <c r="M753" i="35"/>
  <c r="M752" i="35"/>
  <c r="M751" i="35"/>
  <c r="M750" i="35"/>
  <c r="M749" i="35"/>
  <c r="M748" i="35"/>
  <c r="M747" i="35"/>
  <c r="M746" i="35"/>
  <c r="M745" i="35"/>
  <c r="M744" i="35"/>
  <c r="M743" i="35"/>
  <c r="M742" i="35"/>
  <c r="M741" i="35"/>
  <c r="M740" i="35"/>
  <c r="M739" i="35"/>
  <c r="M738" i="35"/>
  <c r="M737" i="35"/>
  <c r="M736" i="35"/>
  <c r="M735" i="35"/>
  <c r="M734" i="35"/>
  <c r="M733" i="35"/>
  <c r="M732" i="35"/>
  <c r="M731" i="35"/>
  <c r="M730" i="35"/>
  <c r="M729" i="35"/>
  <c r="M728" i="35"/>
  <c r="M727" i="35"/>
  <c r="M726" i="35"/>
  <c r="M725" i="35"/>
  <c r="M724" i="35"/>
  <c r="M723" i="35"/>
  <c r="M722" i="35"/>
  <c r="M721" i="35"/>
  <c r="M720" i="35"/>
  <c r="M719" i="35"/>
  <c r="M718" i="35"/>
  <c r="M717" i="35"/>
  <c r="M716" i="35"/>
  <c r="M715" i="35"/>
  <c r="M714" i="35"/>
  <c r="M713" i="35"/>
  <c r="M712" i="35"/>
  <c r="M711" i="35"/>
  <c r="M710" i="35"/>
  <c r="M709" i="35"/>
  <c r="M708" i="35"/>
  <c r="M707" i="35"/>
  <c r="M706" i="35"/>
  <c r="M705" i="35"/>
  <c r="M704" i="35"/>
  <c r="M703" i="35"/>
  <c r="M702" i="35"/>
  <c r="M701" i="35"/>
  <c r="M700" i="35"/>
  <c r="M699" i="35"/>
  <c r="M698" i="35"/>
  <c r="M697" i="35"/>
  <c r="M696" i="35"/>
  <c r="M695" i="35"/>
  <c r="M694" i="35"/>
  <c r="M693" i="35"/>
  <c r="M692" i="35"/>
  <c r="M691" i="35"/>
  <c r="M690" i="35"/>
  <c r="M689" i="35"/>
  <c r="M688" i="35"/>
  <c r="M687" i="35"/>
  <c r="M686" i="35"/>
  <c r="M685" i="35"/>
  <c r="M684" i="35"/>
  <c r="M683" i="35"/>
  <c r="M682" i="35"/>
  <c r="M681" i="35"/>
  <c r="M680" i="35"/>
  <c r="M679" i="35"/>
  <c r="M678" i="35"/>
  <c r="M677" i="35"/>
  <c r="M676" i="35"/>
  <c r="M675" i="35"/>
  <c r="M674" i="35"/>
  <c r="M673" i="35"/>
  <c r="M672" i="35"/>
  <c r="M671" i="35"/>
  <c r="M670" i="35"/>
  <c r="M669" i="35"/>
  <c r="M668" i="35"/>
  <c r="M667" i="35"/>
  <c r="M666" i="35"/>
  <c r="M665" i="35"/>
  <c r="M664" i="35"/>
  <c r="M663" i="35"/>
  <c r="M662" i="35"/>
  <c r="M661" i="35"/>
  <c r="M660" i="35"/>
  <c r="M659" i="35"/>
  <c r="M658" i="35"/>
  <c r="M657" i="35"/>
  <c r="M656" i="35"/>
  <c r="M655" i="35"/>
  <c r="M654" i="35"/>
  <c r="M653" i="35"/>
  <c r="M652" i="35"/>
  <c r="M651" i="35"/>
  <c r="M650" i="35"/>
  <c r="M649" i="35"/>
  <c r="M648" i="35"/>
  <c r="M647" i="35"/>
  <c r="M646" i="35"/>
  <c r="M645" i="35"/>
  <c r="M644" i="35"/>
  <c r="M643" i="35"/>
  <c r="M642" i="35"/>
  <c r="M641" i="35"/>
  <c r="M640" i="35"/>
  <c r="M639" i="35"/>
  <c r="M638" i="35"/>
  <c r="M637" i="35"/>
  <c r="M636" i="35"/>
  <c r="M635" i="35"/>
  <c r="M634" i="35"/>
  <c r="M633" i="35"/>
  <c r="M632" i="35"/>
  <c r="M631" i="35"/>
  <c r="M630" i="35"/>
  <c r="M629" i="35"/>
  <c r="M628" i="35"/>
  <c r="M627" i="35"/>
  <c r="M626" i="35"/>
  <c r="M625" i="35"/>
  <c r="M624" i="35"/>
  <c r="M623" i="35"/>
  <c r="M622" i="35"/>
  <c r="M621" i="35"/>
  <c r="M620" i="35"/>
  <c r="M619" i="35"/>
  <c r="M618" i="35"/>
  <c r="M617" i="35"/>
  <c r="M616" i="35"/>
  <c r="M615" i="35"/>
  <c r="M614" i="35"/>
  <c r="M613" i="35"/>
  <c r="M612" i="35"/>
  <c r="M611" i="35"/>
  <c r="M610" i="35"/>
  <c r="M609" i="35"/>
  <c r="M608" i="35"/>
  <c r="M607" i="35"/>
  <c r="M606" i="35"/>
  <c r="M605" i="35"/>
  <c r="M604" i="35"/>
  <c r="M603" i="35"/>
  <c r="M602" i="35"/>
  <c r="M601" i="35"/>
  <c r="M600" i="35"/>
  <c r="M599" i="35"/>
  <c r="M598" i="35"/>
  <c r="M597" i="35"/>
  <c r="M596" i="35"/>
  <c r="M595" i="35"/>
  <c r="M594" i="35"/>
  <c r="M593" i="35"/>
  <c r="M592" i="35"/>
  <c r="M591" i="35"/>
  <c r="M590" i="35"/>
  <c r="M589" i="35"/>
  <c r="M588" i="35"/>
  <c r="M587" i="35"/>
  <c r="M586" i="35"/>
  <c r="M585" i="35"/>
  <c r="M584" i="35"/>
  <c r="M583" i="35"/>
  <c r="M582" i="35"/>
  <c r="M581" i="35"/>
  <c r="M580" i="35"/>
  <c r="M579" i="35"/>
  <c r="M578" i="35"/>
  <c r="M577" i="35"/>
  <c r="M576" i="35"/>
  <c r="M575" i="35"/>
  <c r="M574" i="35"/>
  <c r="M573" i="35"/>
  <c r="M572" i="35"/>
  <c r="M571" i="35"/>
  <c r="M570" i="35"/>
  <c r="M569" i="35"/>
  <c r="M568" i="35"/>
  <c r="M567" i="35"/>
  <c r="M566" i="35"/>
  <c r="M565" i="35"/>
  <c r="M564" i="35"/>
  <c r="M563" i="35"/>
  <c r="M562" i="35"/>
  <c r="M561" i="35"/>
  <c r="M560" i="35"/>
  <c r="M559" i="35"/>
  <c r="M558" i="35"/>
  <c r="M557" i="35"/>
  <c r="M556" i="35"/>
  <c r="M555" i="35"/>
  <c r="M554" i="35"/>
  <c r="M553" i="35"/>
  <c r="M552" i="35"/>
  <c r="M551" i="35"/>
  <c r="M550" i="35"/>
  <c r="M549" i="35"/>
  <c r="M548" i="35"/>
  <c r="M547" i="35"/>
  <c r="M546" i="35"/>
  <c r="M545" i="35"/>
  <c r="M544" i="35"/>
  <c r="M543" i="35"/>
  <c r="M542" i="35"/>
  <c r="M541" i="35"/>
  <c r="M540" i="35"/>
  <c r="M539" i="35"/>
  <c r="M538" i="35"/>
  <c r="M537" i="35"/>
  <c r="M536" i="35"/>
  <c r="M535" i="35"/>
  <c r="M534" i="35"/>
  <c r="M533" i="35"/>
  <c r="M532" i="35"/>
  <c r="M531" i="35"/>
  <c r="M530" i="35"/>
  <c r="M529" i="35"/>
  <c r="M528" i="35"/>
  <c r="M527" i="35"/>
  <c r="M526" i="35"/>
  <c r="M525" i="35"/>
  <c r="M524" i="35"/>
  <c r="M523" i="35"/>
  <c r="M522" i="35"/>
  <c r="M521" i="35"/>
  <c r="M520" i="35"/>
  <c r="M519" i="35"/>
  <c r="M518" i="35"/>
  <c r="M517" i="35"/>
  <c r="M516" i="35"/>
  <c r="M515" i="35"/>
  <c r="M514" i="35"/>
  <c r="M513" i="35"/>
  <c r="M512" i="35"/>
  <c r="M511" i="35"/>
  <c r="M510" i="35"/>
  <c r="M509" i="35"/>
  <c r="M508" i="35"/>
  <c r="M507" i="35"/>
  <c r="M506" i="35"/>
  <c r="M505" i="35"/>
  <c r="M504" i="35"/>
  <c r="M503" i="35"/>
  <c r="M502" i="35"/>
  <c r="M501" i="35"/>
  <c r="M500" i="35"/>
  <c r="M499" i="35"/>
  <c r="M498" i="35"/>
  <c r="M497" i="35"/>
  <c r="M496" i="35"/>
  <c r="M495" i="35"/>
  <c r="M494" i="35"/>
  <c r="M493" i="35"/>
  <c r="M492" i="35"/>
  <c r="M491" i="35"/>
  <c r="M490" i="35"/>
  <c r="M489" i="35"/>
  <c r="M488" i="35"/>
  <c r="M487" i="35"/>
  <c r="M486" i="35"/>
  <c r="M485" i="35"/>
  <c r="M484" i="35"/>
  <c r="M483" i="35"/>
  <c r="M482" i="35"/>
  <c r="M481" i="35"/>
  <c r="M480" i="35"/>
  <c r="M479" i="35"/>
  <c r="M478" i="35"/>
  <c r="M477" i="35"/>
  <c r="M476" i="35"/>
  <c r="M475" i="35"/>
  <c r="M474" i="35"/>
  <c r="M473" i="35"/>
  <c r="M472" i="35"/>
  <c r="M471" i="35"/>
  <c r="M470" i="35"/>
  <c r="M469" i="35"/>
  <c r="M468" i="35"/>
  <c r="M467" i="35"/>
  <c r="M466" i="35"/>
  <c r="M465" i="35"/>
  <c r="M464" i="35"/>
  <c r="M463" i="35"/>
  <c r="M462" i="35"/>
  <c r="M461" i="35"/>
  <c r="M460" i="35"/>
  <c r="M459" i="35"/>
  <c r="M458" i="35"/>
  <c r="M457" i="35"/>
  <c r="M456" i="35"/>
  <c r="M455" i="35"/>
  <c r="M454" i="35"/>
  <c r="M453" i="35"/>
  <c r="M452" i="35"/>
  <c r="M451" i="35"/>
  <c r="M450" i="35"/>
  <c r="M449" i="35"/>
  <c r="M448" i="35"/>
  <c r="M447" i="35"/>
  <c r="M446" i="35"/>
  <c r="M445" i="35"/>
  <c r="M444" i="35"/>
  <c r="M443" i="35"/>
  <c r="M442" i="35"/>
  <c r="M441" i="35"/>
  <c r="M440" i="35"/>
  <c r="M439" i="35"/>
  <c r="M438" i="35"/>
  <c r="M437" i="35"/>
  <c r="M436" i="35"/>
  <c r="M435" i="35"/>
  <c r="M434" i="35"/>
  <c r="M433" i="35"/>
  <c r="M432" i="35"/>
  <c r="M431" i="35"/>
  <c r="M430" i="35"/>
  <c r="M429" i="35"/>
  <c r="M428" i="35"/>
  <c r="M427" i="35"/>
  <c r="M426" i="35"/>
  <c r="M425" i="35"/>
  <c r="M424" i="35"/>
  <c r="M423" i="35"/>
  <c r="M422" i="35"/>
  <c r="M421" i="35"/>
  <c r="M420" i="35"/>
  <c r="M419" i="35"/>
  <c r="M418" i="35"/>
  <c r="M417" i="35"/>
  <c r="M416" i="35"/>
  <c r="M415" i="35"/>
  <c r="M414" i="35"/>
  <c r="M413" i="35"/>
  <c r="M412" i="35"/>
  <c r="M411" i="35"/>
  <c r="M410" i="35"/>
  <c r="M409" i="35"/>
  <c r="M408" i="35"/>
  <c r="M407" i="35"/>
  <c r="M406" i="35"/>
  <c r="M405" i="35"/>
  <c r="M404" i="35"/>
  <c r="M403" i="35"/>
  <c r="M402" i="35"/>
  <c r="M401" i="35"/>
  <c r="M400" i="35"/>
  <c r="M399" i="35"/>
  <c r="M398" i="35"/>
  <c r="M397" i="35"/>
  <c r="M396" i="35"/>
  <c r="M395" i="35"/>
  <c r="M394" i="35"/>
  <c r="M393" i="35"/>
  <c r="M392" i="35"/>
  <c r="M391" i="35"/>
  <c r="M390" i="35"/>
  <c r="M389" i="35"/>
  <c r="M388" i="35"/>
  <c r="M387" i="35"/>
  <c r="M386" i="35"/>
  <c r="M385" i="35"/>
  <c r="M384" i="35"/>
  <c r="M383" i="35"/>
  <c r="M382" i="35"/>
  <c r="M381" i="35"/>
  <c r="M380" i="35"/>
  <c r="M379" i="35"/>
  <c r="M378" i="35"/>
  <c r="M377" i="35"/>
  <c r="M376" i="35"/>
  <c r="M375" i="35"/>
  <c r="M374" i="35"/>
  <c r="M373" i="35"/>
  <c r="M372" i="35"/>
  <c r="M371" i="35"/>
  <c r="M370" i="35"/>
  <c r="M369" i="35"/>
  <c r="M368" i="35"/>
  <c r="M367" i="35"/>
  <c r="M366" i="35"/>
  <c r="M365" i="35"/>
  <c r="M364" i="35"/>
  <c r="M363" i="35"/>
  <c r="M362" i="35"/>
  <c r="M361" i="35"/>
  <c r="M360" i="35"/>
  <c r="M359" i="35"/>
  <c r="M358" i="35"/>
  <c r="M357" i="35"/>
  <c r="M356" i="35"/>
  <c r="M355" i="35"/>
  <c r="M354" i="35"/>
  <c r="M353" i="35"/>
  <c r="M352" i="35"/>
  <c r="M351" i="35"/>
  <c r="M350" i="35"/>
  <c r="M349" i="35"/>
  <c r="M348" i="35"/>
  <c r="M347" i="35"/>
  <c r="M346" i="35"/>
  <c r="M345" i="35"/>
  <c r="M344" i="35"/>
  <c r="M343" i="35"/>
  <c r="M342" i="35"/>
  <c r="M341" i="35"/>
  <c r="M340" i="35"/>
  <c r="M339" i="35"/>
  <c r="M338" i="35"/>
  <c r="M337" i="35"/>
  <c r="M336" i="35"/>
  <c r="M335" i="35"/>
  <c r="M334" i="35"/>
  <c r="M333" i="35"/>
  <c r="M332" i="35"/>
  <c r="M331" i="35"/>
  <c r="M330" i="35"/>
  <c r="M329" i="35"/>
  <c r="M328" i="35"/>
  <c r="M327" i="35"/>
  <c r="M326" i="35"/>
  <c r="M325" i="35"/>
  <c r="M324" i="35"/>
  <c r="M323" i="35"/>
  <c r="M322" i="35"/>
  <c r="M321" i="35"/>
  <c r="M320" i="35"/>
  <c r="M319" i="35"/>
  <c r="M318" i="35"/>
  <c r="M317" i="35"/>
  <c r="M316" i="35"/>
  <c r="M315" i="35"/>
  <c r="M314" i="35"/>
  <c r="M313" i="35"/>
  <c r="M312" i="35"/>
  <c r="M311" i="35"/>
  <c r="M310" i="35"/>
  <c r="M309" i="35"/>
  <c r="M308" i="35"/>
  <c r="M307" i="35"/>
  <c r="M306" i="35"/>
  <c r="M305" i="35"/>
  <c r="M304" i="35"/>
  <c r="M303" i="35"/>
  <c r="M302" i="35"/>
  <c r="M301" i="35"/>
  <c r="M300" i="35"/>
  <c r="M299" i="35"/>
  <c r="M298" i="35"/>
  <c r="M297" i="35"/>
  <c r="M296" i="35"/>
  <c r="M295" i="35"/>
  <c r="M294" i="35"/>
  <c r="M293" i="35"/>
  <c r="M292" i="35"/>
  <c r="M291" i="35"/>
  <c r="M290" i="35"/>
  <c r="M289" i="35"/>
  <c r="M288" i="35"/>
  <c r="M287" i="35"/>
  <c r="M286" i="35"/>
  <c r="M285" i="35"/>
  <c r="M284" i="35"/>
  <c r="M283" i="35"/>
  <c r="M282" i="35"/>
  <c r="M281" i="35"/>
  <c r="M280" i="35"/>
  <c r="M279" i="35"/>
  <c r="M278" i="35"/>
  <c r="M277" i="35"/>
  <c r="M276" i="35"/>
  <c r="M275" i="35"/>
  <c r="M274" i="35"/>
  <c r="M273" i="35"/>
  <c r="M272" i="35"/>
  <c r="M271" i="35"/>
  <c r="M270" i="35"/>
  <c r="M269" i="35"/>
  <c r="M268" i="35"/>
  <c r="M267" i="35"/>
  <c r="M266" i="35"/>
  <c r="M265" i="35"/>
  <c r="M264" i="35"/>
  <c r="M263" i="35"/>
  <c r="M262" i="35"/>
  <c r="M261" i="35"/>
  <c r="M260" i="35"/>
  <c r="M259" i="35"/>
  <c r="M258" i="35"/>
  <c r="M257" i="35"/>
  <c r="M256" i="35"/>
  <c r="M255" i="35"/>
  <c r="M254" i="35"/>
  <c r="M253" i="35"/>
  <c r="M252" i="35"/>
  <c r="M251" i="35"/>
  <c r="M250" i="35"/>
  <c r="M249" i="35"/>
  <c r="M248" i="35"/>
  <c r="M247" i="35"/>
  <c r="M246" i="35"/>
  <c r="M245" i="35"/>
  <c r="M244" i="35"/>
  <c r="M243" i="35"/>
  <c r="M242" i="35"/>
  <c r="M241" i="35"/>
  <c r="M240" i="35"/>
  <c r="M239" i="35"/>
  <c r="M238" i="35"/>
  <c r="M237" i="35"/>
  <c r="M236" i="35"/>
  <c r="M235" i="35"/>
  <c r="M234" i="35"/>
  <c r="M233" i="35"/>
  <c r="M232" i="35"/>
  <c r="M231" i="35"/>
  <c r="M230" i="35"/>
  <c r="M229" i="35"/>
  <c r="M228" i="35"/>
  <c r="M227" i="35"/>
  <c r="M226" i="35"/>
  <c r="M225" i="35"/>
  <c r="M224" i="35"/>
  <c r="M223" i="35"/>
  <c r="M222" i="35"/>
  <c r="M221" i="35"/>
  <c r="M220" i="35"/>
  <c r="M219" i="35"/>
  <c r="M218" i="35"/>
  <c r="M217" i="35"/>
  <c r="M216" i="35"/>
  <c r="M215" i="35"/>
  <c r="M214" i="35"/>
  <c r="M213" i="35"/>
  <c r="M212" i="35"/>
  <c r="M211" i="35"/>
  <c r="M210" i="35"/>
  <c r="M209" i="35"/>
  <c r="M208" i="35"/>
  <c r="M207" i="35"/>
  <c r="M206" i="35"/>
  <c r="M205" i="35"/>
  <c r="M204" i="35"/>
  <c r="M203" i="35"/>
  <c r="M202" i="35"/>
  <c r="M201" i="35"/>
  <c r="M200" i="35"/>
  <c r="M199" i="35"/>
  <c r="M198" i="35"/>
  <c r="M197" i="35"/>
  <c r="M196" i="35"/>
  <c r="M195" i="35"/>
  <c r="M194" i="35"/>
  <c r="M193" i="35"/>
  <c r="M192" i="35"/>
  <c r="M191" i="35"/>
  <c r="M190" i="35"/>
  <c r="M189" i="35"/>
  <c r="M188" i="35"/>
  <c r="M187" i="35"/>
  <c r="M186" i="35"/>
  <c r="M185" i="35"/>
  <c r="M184" i="35"/>
  <c r="M183" i="35"/>
  <c r="M182" i="35"/>
  <c r="M181" i="35"/>
  <c r="M180" i="35"/>
  <c r="M179" i="35"/>
  <c r="M178" i="35"/>
  <c r="M177" i="35"/>
  <c r="M176" i="35"/>
  <c r="M175" i="35"/>
  <c r="M174" i="35"/>
  <c r="M173" i="35"/>
  <c r="M172" i="35"/>
  <c r="M171" i="35"/>
  <c r="M170" i="35"/>
  <c r="M169" i="35"/>
  <c r="M168" i="35"/>
  <c r="M167" i="35"/>
  <c r="M166" i="35"/>
  <c r="M165" i="35"/>
  <c r="M164" i="35"/>
  <c r="M163" i="35"/>
  <c r="M162" i="35"/>
  <c r="M161" i="35"/>
  <c r="M160" i="35"/>
  <c r="M159" i="35"/>
  <c r="M158" i="35"/>
  <c r="M157" i="35"/>
  <c r="M156" i="35"/>
  <c r="M155" i="35"/>
  <c r="M154" i="35"/>
  <c r="M153" i="35"/>
  <c r="M152" i="35"/>
  <c r="M151" i="35"/>
  <c r="M150" i="35"/>
  <c r="M149" i="35"/>
  <c r="M148" i="35"/>
  <c r="M147" i="35"/>
  <c r="M146" i="35"/>
  <c r="M145" i="35"/>
  <c r="M144" i="35"/>
  <c r="M143" i="35"/>
  <c r="M142" i="35"/>
  <c r="M141" i="35"/>
  <c r="M140" i="35"/>
  <c r="M139" i="35"/>
  <c r="M138" i="35"/>
  <c r="M137" i="35"/>
  <c r="M136" i="35"/>
  <c r="M135" i="35"/>
  <c r="M134" i="35"/>
  <c r="M133" i="35"/>
  <c r="M132" i="35"/>
  <c r="M131" i="35"/>
  <c r="M130" i="35"/>
  <c r="M129" i="35"/>
  <c r="M128" i="35"/>
  <c r="M127" i="35"/>
  <c r="M126" i="35"/>
  <c r="M125" i="35"/>
  <c r="M124" i="35"/>
  <c r="M123" i="35"/>
  <c r="M122" i="35"/>
  <c r="M121" i="35"/>
  <c r="M120" i="35"/>
  <c r="M119" i="35"/>
  <c r="M118" i="35"/>
  <c r="M117" i="35"/>
  <c r="M116" i="35"/>
  <c r="M115" i="35"/>
  <c r="M114" i="35"/>
  <c r="M113" i="35"/>
  <c r="M112" i="35"/>
  <c r="M111" i="35"/>
  <c r="M110" i="35"/>
  <c r="M109" i="35"/>
  <c r="M108" i="35"/>
  <c r="M107" i="35"/>
  <c r="M106" i="35"/>
  <c r="M105" i="35"/>
  <c r="M104" i="35"/>
  <c r="M103" i="35"/>
  <c r="M102" i="35"/>
  <c r="M101" i="35"/>
  <c r="M100" i="35"/>
  <c r="M99" i="35"/>
  <c r="M98" i="35"/>
  <c r="M97" i="35"/>
  <c r="M96" i="35"/>
  <c r="M95" i="35"/>
  <c r="M94" i="35"/>
  <c r="M93" i="35"/>
  <c r="M92" i="35"/>
  <c r="M91" i="35"/>
  <c r="M90" i="35"/>
  <c r="M89" i="35"/>
  <c r="M88" i="35"/>
  <c r="M87" i="35"/>
  <c r="M86" i="35"/>
  <c r="M85" i="35"/>
  <c r="M84" i="35"/>
  <c r="M83" i="35"/>
  <c r="M82" i="35"/>
  <c r="M81" i="35"/>
  <c r="M80" i="35"/>
  <c r="M79" i="35"/>
  <c r="M78" i="35"/>
  <c r="M77" i="35"/>
  <c r="M76" i="35"/>
  <c r="M75" i="35"/>
  <c r="M74" i="35"/>
  <c r="M73" i="35"/>
  <c r="M72" i="35"/>
  <c r="M71" i="35"/>
  <c r="M70" i="35"/>
  <c r="M69" i="35"/>
  <c r="M68" i="35"/>
  <c r="M67" i="35"/>
  <c r="M66" i="35"/>
  <c r="M65" i="35"/>
  <c r="M64" i="35"/>
  <c r="M63" i="35"/>
  <c r="M62" i="35"/>
  <c r="M61" i="35"/>
  <c r="M60" i="35"/>
  <c r="M59" i="35"/>
  <c r="M58" i="35"/>
  <c r="M57" i="35"/>
  <c r="M56" i="35"/>
  <c r="M55" i="35"/>
  <c r="M54" i="35"/>
  <c r="M53" i="35"/>
  <c r="M52" i="35"/>
  <c r="M51" i="35"/>
  <c r="M50" i="35"/>
  <c r="M49" i="35"/>
  <c r="M48" i="35"/>
  <c r="M47" i="35"/>
  <c r="M46" i="35"/>
  <c r="M45" i="35"/>
  <c r="M44" i="35"/>
  <c r="M43" i="35"/>
  <c r="M42" i="35"/>
  <c r="M41" i="35"/>
  <c r="M40" i="35"/>
  <c r="AC39" i="35"/>
  <c r="AB39" i="35"/>
  <c r="AA39" i="35"/>
  <c r="Z39" i="35"/>
  <c r="Y39" i="35"/>
  <c r="A280" i="38" s="1"/>
  <c r="U39" i="35"/>
  <c r="A247" i="38" s="1"/>
  <c r="T39" i="35"/>
  <c r="A236" i="38" s="1"/>
  <c r="S39" i="35"/>
  <c r="A181" i="38" s="1"/>
  <c r="R39" i="35"/>
  <c r="A170" i="38" s="1"/>
  <c r="J39" i="35"/>
  <c r="I39" i="35"/>
  <c r="H39" i="35"/>
  <c r="G39" i="35"/>
  <c r="AC38" i="35"/>
  <c r="AB38" i="35"/>
  <c r="AA38" i="35"/>
  <c r="Z38" i="35"/>
  <c r="Y38" i="35"/>
  <c r="A279" i="38" s="1"/>
  <c r="U38" i="35"/>
  <c r="A246" i="38" s="1"/>
  <c r="T38" i="35"/>
  <c r="A235" i="38" s="1"/>
  <c r="S38" i="35"/>
  <c r="A180" i="38" s="1"/>
  <c r="R38" i="35"/>
  <c r="A169" i="38" s="1"/>
  <c r="J38" i="35"/>
  <c r="I38" i="35"/>
  <c r="H38" i="35"/>
  <c r="G38" i="35"/>
  <c r="AC37" i="35"/>
  <c r="AB37" i="35"/>
  <c r="AA37" i="35"/>
  <c r="Z37" i="35"/>
  <c r="Y37" i="35"/>
  <c r="A278" i="38" s="1"/>
  <c r="U37" i="35"/>
  <c r="T37" i="35"/>
  <c r="A234" i="38" s="1"/>
  <c r="S37" i="35"/>
  <c r="A179" i="38" s="1"/>
  <c r="R37" i="35"/>
  <c r="A168" i="38" s="1"/>
  <c r="J37" i="35"/>
  <c r="I37" i="35"/>
  <c r="H37" i="35"/>
  <c r="G37" i="35"/>
  <c r="AC36" i="35"/>
  <c r="AB36" i="35"/>
  <c r="AA36" i="35"/>
  <c r="Z36" i="35"/>
  <c r="Y36" i="35"/>
  <c r="A277" i="38" s="1"/>
  <c r="U36" i="35"/>
  <c r="A244" i="38" s="1"/>
  <c r="T36" i="35"/>
  <c r="A233" i="38" s="1"/>
  <c r="S36" i="35"/>
  <c r="A178" i="38" s="1"/>
  <c r="R36" i="35"/>
  <c r="A167" i="38" s="1"/>
  <c r="J36" i="35"/>
  <c r="I36" i="35"/>
  <c r="H36" i="35"/>
  <c r="G36" i="35"/>
  <c r="AC35" i="35"/>
  <c r="AB35" i="35"/>
  <c r="AA35" i="35"/>
  <c r="Z35" i="35"/>
  <c r="Y35" i="35"/>
  <c r="A276" i="38" s="1"/>
  <c r="U35" i="35"/>
  <c r="A243" i="38" s="1"/>
  <c r="T35" i="35"/>
  <c r="A232" i="38" s="1"/>
  <c r="S35" i="35"/>
  <c r="A177" i="38" s="1"/>
  <c r="R35" i="35"/>
  <c r="A166" i="38" s="1"/>
  <c r="J35" i="35"/>
  <c r="I35" i="35"/>
  <c r="H35" i="35"/>
  <c r="G35" i="35"/>
  <c r="AC34" i="35"/>
  <c r="AB34" i="35"/>
  <c r="AA34" i="35"/>
  <c r="Z34" i="35"/>
  <c r="Y34" i="35"/>
  <c r="A275" i="38" s="1"/>
  <c r="U34" i="35"/>
  <c r="A242" i="38" s="1"/>
  <c r="T34" i="35"/>
  <c r="A231" i="38" s="1"/>
  <c r="S34" i="35"/>
  <c r="A176" i="38" s="1"/>
  <c r="R34" i="35"/>
  <c r="A165" i="38" s="1"/>
  <c r="J34" i="35"/>
  <c r="I34" i="35"/>
  <c r="H34" i="35"/>
  <c r="G34" i="35"/>
  <c r="AC33" i="35"/>
  <c r="AB33" i="35"/>
  <c r="AA33" i="35"/>
  <c r="Z33" i="35"/>
  <c r="Y33" i="35"/>
  <c r="A274" i="38" s="1"/>
  <c r="U33" i="35"/>
  <c r="A241" i="38" s="1"/>
  <c r="T33" i="35"/>
  <c r="A230" i="38" s="1"/>
  <c r="S33" i="35"/>
  <c r="A175" i="38" s="1"/>
  <c r="R33" i="35"/>
  <c r="A164" i="38" s="1"/>
  <c r="J33" i="35"/>
  <c r="I33" i="35"/>
  <c r="H33" i="35"/>
  <c r="G33" i="35"/>
  <c r="AC32" i="35"/>
  <c r="AB32" i="35"/>
  <c r="AA32" i="35"/>
  <c r="Z32" i="35"/>
  <c r="Y32" i="35"/>
  <c r="A273" i="38" s="1"/>
  <c r="U32" i="35"/>
  <c r="A240" i="38" s="1"/>
  <c r="T32" i="35"/>
  <c r="A229" i="38" s="1"/>
  <c r="S32" i="35"/>
  <c r="A174" i="38" s="1"/>
  <c r="R32" i="35"/>
  <c r="A163" i="38" s="1"/>
  <c r="J32" i="35"/>
  <c r="I32" i="35"/>
  <c r="H32" i="35"/>
  <c r="G32" i="35"/>
  <c r="AC31" i="35"/>
  <c r="AB31" i="35"/>
  <c r="AA31" i="35"/>
  <c r="Z31" i="35"/>
  <c r="Y31" i="35"/>
  <c r="A272" i="38" s="1"/>
  <c r="U31" i="35"/>
  <c r="T31" i="35"/>
  <c r="A228" i="38" s="1"/>
  <c r="S31" i="35"/>
  <c r="A173" i="38" s="1"/>
  <c r="R31" i="35"/>
  <c r="A162" i="38" s="1"/>
  <c r="J31" i="35"/>
  <c r="I31" i="35"/>
  <c r="H31" i="35"/>
  <c r="G31" i="35"/>
  <c r="AC30" i="35"/>
  <c r="AB30" i="35"/>
  <c r="AA30" i="35"/>
  <c r="Z30" i="35"/>
  <c r="Y30" i="35"/>
  <c r="A271" i="38" s="1"/>
  <c r="U30" i="35"/>
  <c r="A238" i="38" s="1"/>
  <c r="T30" i="35"/>
  <c r="A227" i="38" s="1"/>
  <c r="S30" i="35"/>
  <c r="A172" i="38" s="1"/>
  <c r="R30" i="35"/>
  <c r="A161" i="38" s="1"/>
  <c r="J30" i="35"/>
  <c r="I30" i="35"/>
  <c r="H30" i="35"/>
  <c r="G30" i="35"/>
  <c r="AC29" i="35"/>
  <c r="AB29" i="35"/>
  <c r="AA29" i="35"/>
  <c r="Z29" i="35"/>
  <c r="Y29" i="35"/>
  <c r="A270" i="38" s="1"/>
  <c r="U29" i="35"/>
  <c r="A237" i="38" s="1"/>
  <c r="T29" i="35"/>
  <c r="A226" i="38" s="1"/>
  <c r="S29" i="35"/>
  <c r="A171" i="38" s="1"/>
  <c r="R29" i="35"/>
  <c r="A160" i="38" s="1"/>
  <c r="J29" i="35"/>
  <c r="I29" i="35"/>
  <c r="H29" i="35"/>
  <c r="G29" i="35"/>
  <c r="M2351" i="34"/>
  <c r="M2350" i="34"/>
  <c r="M2349" i="34"/>
  <c r="M2348" i="34"/>
  <c r="M2347" i="34"/>
  <c r="M2346" i="34"/>
  <c r="M2345" i="34"/>
  <c r="M2344" i="34"/>
  <c r="M2343" i="34"/>
  <c r="M2342" i="34"/>
  <c r="M2341" i="34"/>
  <c r="M2340" i="34"/>
  <c r="M2339" i="34"/>
  <c r="M2338" i="34"/>
  <c r="M2337" i="34"/>
  <c r="M2336" i="34"/>
  <c r="M2335" i="34"/>
  <c r="M2334" i="34"/>
  <c r="M2333" i="34"/>
  <c r="M2332" i="34"/>
  <c r="M2331" i="34"/>
  <c r="M2330" i="34"/>
  <c r="M2329" i="34"/>
  <c r="M2328" i="34"/>
  <c r="M2327" i="34"/>
  <c r="M2326" i="34"/>
  <c r="M2325" i="34"/>
  <c r="M2324" i="34"/>
  <c r="M2323" i="34"/>
  <c r="M2322" i="34"/>
  <c r="M2321" i="34"/>
  <c r="M2320" i="34"/>
  <c r="M2319" i="34"/>
  <c r="M2318" i="34"/>
  <c r="M2317" i="34"/>
  <c r="M2316" i="34"/>
  <c r="M2315" i="34"/>
  <c r="M2314" i="34"/>
  <c r="M2313" i="34"/>
  <c r="M2312" i="34"/>
  <c r="M2311" i="34"/>
  <c r="M2310" i="34"/>
  <c r="M2309" i="34"/>
  <c r="M2308" i="34"/>
  <c r="M2307" i="34"/>
  <c r="M2306" i="34"/>
  <c r="M2305" i="34"/>
  <c r="M2304" i="34"/>
  <c r="M2303" i="34"/>
  <c r="M2302" i="34"/>
  <c r="M2301" i="34"/>
  <c r="M2300" i="34"/>
  <c r="M2299" i="34"/>
  <c r="M2298" i="34"/>
  <c r="M2297" i="34"/>
  <c r="M2296" i="34"/>
  <c r="M2295" i="34"/>
  <c r="M2294" i="34"/>
  <c r="M2293" i="34"/>
  <c r="M2292" i="34"/>
  <c r="M2291" i="34"/>
  <c r="M2290" i="34"/>
  <c r="M2289" i="34"/>
  <c r="M2288" i="34"/>
  <c r="M2287" i="34"/>
  <c r="M2286" i="34"/>
  <c r="M2285" i="34"/>
  <c r="M2284" i="34"/>
  <c r="M2283" i="34"/>
  <c r="M2282" i="34"/>
  <c r="M2281" i="34"/>
  <c r="M2280" i="34"/>
  <c r="M2279" i="34"/>
  <c r="M2278" i="34"/>
  <c r="M2277" i="34"/>
  <c r="M2276" i="34"/>
  <c r="M2275" i="34"/>
  <c r="M2274" i="34"/>
  <c r="M2273" i="34"/>
  <c r="M2272" i="34"/>
  <c r="M2271" i="34"/>
  <c r="M2270" i="34"/>
  <c r="M2269" i="34"/>
  <c r="M2268" i="34"/>
  <c r="M2267" i="34"/>
  <c r="M2266" i="34"/>
  <c r="M2265" i="34"/>
  <c r="M2264" i="34"/>
  <c r="M2263" i="34"/>
  <c r="M2262" i="34"/>
  <c r="M2261" i="34"/>
  <c r="M2260" i="34"/>
  <c r="M2259" i="34"/>
  <c r="M2258" i="34"/>
  <c r="M2257" i="34"/>
  <c r="M2256" i="34"/>
  <c r="M2255" i="34"/>
  <c r="M2254" i="34"/>
  <c r="M2253" i="34"/>
  <c r="M2252" i="34"/>
  <c r="M2251" i="34"/>
  <c r="M2250" i="34"/>
  <c r="M2249" i="34"/>
  <c r="M2248" i="34"/>
  <c r="M2247" i="34"/>
  <c r="M2246" i="34"/>
  <c r="M2245" i="34"/>
  <c r="M2244" i="34"/>
  <c r="M2243" i="34"/>
  <c r="M2242" i="34"/>
  <c r="M2241" i="34"/>
  <c r="M2240" i="34"/>
  <c r="M2239" i="34"/>
  <c r="M2238" i="34"/>
  <c r="M2237" i="34"/>
  <c r="M2236" i="34"/>
  <c r="M2235" i="34"/>
  <c r="M2234" i="34"/>
  <c r="M2233" i="34"/>
  <c r="M2232" i="34"/>
  <c r="M2231" i="34"/>
  <c r="M2230" i="34"/>
  <c r="M2229" i="34"/>
  <c r="M2228" i="34"/>
  <c r="M2227" i="34"/>
  <c r="M2226" i="34"/>
  <c r="M2225" i="34"/>
  <c r="M2224" i="34"/>
  <c r="M2223" i="34"/>
  <c r="M2222" i="34"/>
  <c r="M2221" i="34"/>
  <c r="M2220" i="34"/>
  <c r="M2219" i="34"/>
  <c r="M2218" i="34"/>
  <c r="M2217" i="34"/>
  <c r="M2216" i="34"/>
  <c r="M2215" i="34"/>
  <c r="M2214" i="34"/>
  <c r="M2213" i="34"/>
  <c r="M2212" i="34"/>
  <c r="M2211" i="34"/>
  <c r="M2210" i="34"/>
  <c r="M2209" i="34"/>
  <c r="M2208" i="34"/>
  <c r="M2207" i="34"/>
  <c r="M2206" i="34"/>
  <c r="M2205" i="34"/>
  <c r="M2204" i="34"/>
  <c r="M2203" i="34"/>
  <c r="M2202" i="34"/>
  <c r="M2201" i="34"/>
  <c r="M2200" i="34"/>
  <c r="M2199" i="34"/>
  <c r="M2198" i="34"/>
  <c r="M2197" i="34"/>
  <c r="M2196" i="34"/>
  <c r="M2195" i="34"/>
  <c r="M2194" i="34"/>
  <c r="M2193" i="34"/>
  <c r="M2192" i="34"/>
  <c r="M2191" i="34"/>
  <c r="M2190" i="34"/>
  <c r="M2189" i="34"/>
  <c r="M2188" i="34"/>
  <c r="M2187" i="34"/>
  <c r="M2186" i="34"/>
  <c r="M2185" i="34"/>
  <c r="M2184" i="34"/>
  <c r="M2183" i="34"/>
  <c r="M2182" i="34"/>
  <c r="M2181" i="34"/>
  <c r="M2180" i="34"/>
  <c r="M2179" i="34"/>
  <c r="M2178" i="34"/>
  <c r="M2177" i="34"/>
  <c r="M2176" i="34"/>
  <c r="M2175" i="34"/>
  <c r="M2174" i="34"/>
  <c r="M2173" i="34"/>
  <c r="M2172" i="34"/>
  <c r="M2171" i="34"/>
  <c r="M2170" i="34"/>
  <c r="M2169" i="34"/>
  <c r="M2168" i="34"/>
  <c r="M2167" i="34"/>
  <c r="M2166" i="34"/>
  <c r="M2165" i="34"/>
  <c r="M2164" i="34"/>
  <c r="M2163" i="34"/>
  <c r="M2162" i="34"/>
  <c r="M2161" i="34"/>
  <c r="M2160" i="34"/>
  <c r="M2159" i="34"/>
  <c r="M2158" i="34"/>
  <c r="M2157" i="34"/>
  <c r="M2156" i="34"/>
  <c r="M2155" i="34"/>
  <c r="M2154" i="34"/>
  <c r="M2153" i="34"/>
  <c r="M2152" i="34"/>
  <c r="M2151" i="34"/>
  <c r="M2150" i="34"/>
  <c r="M2149" i="34"/>
  <c r="M2148" i="34"/>
  <c r="M2147" i="34"/>
  <c r="M2146" i="34"/>
  <c r="M2145" i="34"/>
  <c r="M2144" i="34"/>
  <c r="M2143" i="34"/>
  <c r="M2142" i="34"/>
  <c r="M2141" i="34"/>
  <c r="M2140" i="34"/>
  <c r="M2139" i="34"/>
  <c r="M2138" i="34"/>
  <c r="M2137" i="34"/>
  <c r="M2136" i="34"/>
  <c r="M2135" i="34"/>
  <c r="M2134" i="34"/>
  <c r="M2133" i="34"/>
  <c r="M2132" i="34"/>
  <c r="M2131" i="34"/>
  <c r="M2130" i="34"/>
  <c r="M2129" i="34"/>
  <c r="M2128" i="34"/>
  <c r="M2127" i="34"/>
  <c r="M2126" i="34"/>
  <c r="M2125" i="34"/>
  <c r="M2124" i="34"/>
  <c r="M2123" i="34"/>
  <c r="M2122" i="34"/>
  <c r="M2121" i="34"/>
  <c r="M2120" i="34"/>
  <c r="M2119" i="34"/>
  <c r="M2118" i="34"/>
  <c r="M2117" i="34"/>
  <c r="M2116" i="34"/>
  <c r="M2115" i="34"/>
  <c r="M2114" i="34"/>
  <c r="M2113" i="34"/>
  <c r="M2112" i="34"/>
  <c r="M2111" i="34"/>
  <c r="M2110" i="34"/>
  <c r="M2109" i="34"/>
  <c r="M2108" i="34"/>
  <c r="M2107" i="34"/>
  <c r="M2106" i="34"/>
  <c r="M2105" i="34"/>
  <c r="M2104" i="34"/>
  <c r="M2103" i="34"/>
  <c r="M2102" i="34"/>
  <c r="M2101" i="34"/>
  <c r="M2100" i="34"/>
  <c r="M2099" i="34"/>
  <c r="M2098" i="34"/>
  <c r="M2097" i="34"/>
  <c r="M2096" i="34"/>
  <c r="M2095" i="34"/>
  <c r="M2094" i="34"/>
  <c r="M2093" i="34"/>
  <c r="M2092" i="34"/>
  <c r="M2091" i="34"/>
  <c r="M2090" i="34"/>
  <c r="M2089" i="34"/>
  <c r="M2088" i="34"/>
  <c r="M2087" i="34"/>
  <c r="M2086" i="34"/>
  <c r="M2085" i="34"/>
  <c r="M2084" i="34"/>
  <c r="M2083" i="34"/>
  <c r="M2082" i="34"/>
  <c r="M2081" i="34"/>
  <c r="M2080" i="34"/>
  <c r="M2079" i="34"/>
  <c r="M2078" i="34"/>
  <c r="M2077" i="34"/>
  <c r="M2076" i="34"/>
  <c r="M2075" i="34"/>
  <c r="M2074" i="34"/>
  <c r="M2073" i="34"/>
  <c r="M2072" i="34"/>
  <c r="M2071" i="34"/>
  <c r="M2070" i="34"/>
  <c r="M2069" i="34"/>
  <c r="M2068" i="34"/>
  <c r="M2067" i="34"/>
  <c r="M2066" i="34"/>
  <c r="M2065" i="34"/>
  <c r="M2064" i="34"/>
  <c r="M2063" i="34"/>
  <c r="M2062" i="34"/>
  <c r="M2061" i="34"/>
  <c r="M2060" i="34"/>
  <c r="M2059" i="34"/>
  <c r="M2058" i="34"/>
  <c r="M2057" i="34"/>
  <c r="M2056" i="34"/>
  <c r="M2055" i="34"/>
  <c r="M2054" i="34"/>
  <c r="M2053" i="34"/>
  <c r="M2052" i="34"/>
  <c r="M2051" i="34"/>
  <c r="M2050" i="34"/>
  <c r="M2049" i="34"/>
  <c r="M2048" i="34"/>
  <c r="M2047" i="34"/>
  <c r="M2046" i="34"/>
  <c r="M2045" i="34"/>
  <c r="M2044" i="34"/>
  <c r="M2043" i="34"/>
  <c r="M2042" i="34"/>
  <c r="M2041" i="34"/>
  <c r="M2040" i="34"/>
  <c r="M2039" i="34"/>
  <c r="M2038" i="34"/>
  <c r="M2037" i="34"/>
  <c r="M2036" i="34"/>
  <c r="M2035" i="34"/>
  <c r="M2034" i="34"/>
  <c r="M2033" i="34"/>
  <c r="M2032" i="34"/>
  <c r="M2031" i="34"/>
  <c r="M2030" i="34"/>
  <c r="M2029" i="34"/>
  <c r="M2028" i="34"/>
  <c r="M2027" i="34"/>
  <c r="M2026" i="34"/>
  <c r="M2025" i="34"/>
  <c r="M2024" i="34"/>
  <c r="M2023" i="34"/>
  <c r="M2022" i="34"/>
  <c r="M2021" i="34"/>
  <c r="M2020" i="34"/>
  <c r="M2019" i="34"/>
  <c r="M2018" i="34"/>
  <c r="M2017" i="34"/>
  <c r="M2016" i="34"/>
  <c r="M2015" i="34"/>
  <c r="M2014" i="34"/>
  <c r="M2013" i="34"/>
  <c r="M2012" i="34"/>
  <c r="M2011" i="34"/>
  <c r="M2010" i="34"/>
  <c r="M2009" i="34"/>
  <c r="M2008" i="34"/>
  <c r="M2007" i="34"/>
  <c r="M2006" i="34"/>
  <c r="M2005" i="34"/>
  <c r="M2004" i="34"/>
  <c r="M2003" i="34"/>
  <c r="M2002" i="34"/>
  <c r="M2001" i="34"/>
  <c r="M2000" i="34"/>
  <c r="M1999" i="34"/>
  <c r="M1998" i="34"/>
  <c r="M1997" i="34"/>
  <c r="M1996" i="34"/>
  <c r="M1995" i="34"/>
  <c r="M1994" i="34"/>
  <c r="M1993" i="34"/>
  <c r="M1992" i="34"/>
  <c r="M1991" i="34"/>
  <c r="M1990" i="34"/>
  <c r="M1989" i="34"/>
  <c r="M1988" i="34"/>
  <c r="M1987" i="34"/>
  <c r="M1986" i="34"/>
  <c r="M1985" i="34"/>
  <c r="M1984" i="34"/>
  <c r="M1983" i="34"/>
  <c r="M1982" i="34"/>
  <c r="M1981" i="34"/>
  <c r="M1980" i="34"/>
  <c r="M1979" i="34"/>
  <c r="M1978" i="34"/>
  <c r="M1977" i="34"/>
  <c r="M1976" i="34"/>
  <c r="M1975" i="34"/>
  <c r="M1974" i="34"/>
  <c r="M1973" i="34"/>
  <c r="M1972" i="34"/>
  <c r="M1971" i="34"/>
  <c r="M1970" i="34"/>
  <c r="M1969" i="34"/>
  <c r="M1968" i="34"/>
  <c r="M1967" i="34"/>
  <c r="M1966" i="34"/>
  <c r="M1965" i="34"/>
  <c r="M1964" i="34"/>
  <c r="M1963" i="34"/>
  <c r="M1962" i="34"/>
  <c r="M1961" i="34"/>
  <c r="M1960" i="34"/>
  <c r="M1959" i="34"/>
  <c r="M1958" i="34"/>
  <c r="M1957" i="34"/>
  <c r="M1956" i="34"/>
  <c r="M1955" i="34"/>
  <c r="M1954" i="34"/>
  <c r="M1953" i="34"/>
  <c r="M1952" i="34"/>
  <c r="M1951" i="34"/>
  <c r="M1950" i="34"/>
  <c r="M1949" i="34"/>
  <c r="M1948" i="34"/>
  <c r="M1947" i="34"/>
  <c r="M1946" i="34"/>
  <c r="M1945" i="34"/>
  <c r="M1944" i="34"/>
  <c r="M1943" i="34"/>
  <c r="M1942" i="34"/>
  <c r="M1941" i="34"/>
  <c r="M1940" i="34"/>
  <c r="M1939" i="34"/>
  <c r="M1938" i="34"/>
  <c r="M1937" i="34"/>
  <c r="M1936" i="34"/>
  <c r="M1935" i="34"/>
  <c r="M1934" i="34"/>
  <c r="M1933" i="34"/>
  <c r="M1932" i="34"/>
  <c r="M1931" i="34"/>
  <c r="M1930" i="34"/>
  <c r="M1929" i="34"/>
  <c r="M1928" i="34"/>
  <c r="M1927" i="34"/>
  <c r="M1926" i="34"/>
  <c r="M1925" i="34"/>
  <c r="M1924" i="34"/>
  <c r="M1923" i="34"/>
  <c r="M1922" i="34"/>
  <c r="M1921" i="34"/>
  <c r="M1920" i="34"/>
  <c r="M1919" i="34"/>
  <c r="M1918" i="34"/>
  <c r="M1917" i="34"/>
  <c r="M1916" i="34"/>
  <c r="M1915" i="34"/>
  <c r="M1914" i="34"/>
  <c r="M1913" i="34"/>
  <c r="M1912" i="34"/>
  <c r="M1911" i="34"/>
  <c r="M1910" i="34"/>
  <c r="M1909" i="34"/>
  <c r="M1908" i="34"/>
  <c r="M1907" i="34"/>
  <c r="M1906" i="34"/>
  <c r="M1905" i="34"/>
  <c r="M1904" i="34"/>
  <c r="M1903" i="34"/>
  <c r="M1902" i="34"/>
  <c r="M1901" i="34"/>
  <c r="M1900" i="34"/>
  <c r="M1899" i="34"/>
  <c r="M1898" i="34"/>
  <c r="M1897" i="34"/>
  <c r="M1896" i="34"/>
  <c r="M1895" i="34"/>
  <c r="M1894" i="34"/>
  <c r="M1893" i="34"/>
  <c r="M1892" i="34"/>
  <c r="M1891" i="34"/>
  <c r="M1890" i="34"/>
  <c r="M1889" i="34"/>
  <c r="M1888" i="34"/>
  <c r="M1887" i="34"/>
  <c r="M1886" i="34"/>
  <c r="M1885" i="34"/>
  <c r="M1884" i="34"/>
  <c r="M1883" i="34"/>
  <c r="M1882" i="34"/>
  <c r="M1881" i="34"/>
  <c r="M1880" i="34"/>
  <c r="M1879" i="34"/>
  <c r="M1878" i="34"/>
  <c r="M1877" i="34"/>
  <c r="M1876" i="34"/>
  <c r="M1875" i="34"/>
  <c r="M1874" i="34"/>
  <c r="M1873" i="34"/>
  <c r="M1872" i="34"/>
  <c r="M1871" i="34"/>
  <c r="M1870" i="34"/>
  <c r="M1869" i="34"/>
  <c r="M1868" i="34"/>
  <c r="M1867" i="34"/>
  <c r="M1866" i="34"/>
  <c r="M1865" i="34"/>
  <c r="M1864" i="34"/>
  <c r="M1863" i="34"/>
  <c r="M1862" i="34"/>
  <c r="M1861" i="34"/>
  <c r="M1860" i="34"/>
  <c r="M1859" i="34"/>
  <c r="M1858" i="34"/>
  <c r="M1857" i="34"/>
  <c r="M1856" i="34"/>
  <c r="M1855" i="34"/>
  <c r="M1854" i="34"/>
  <c r="M1853" i="34"/>
  <c r="M1852" i="34"/>
  <c r="M1851" i="34"/>
  <c r="M1850" i="34"/>
  <c r="M1849" i="34"/>
  <c r="M1848" i="34"/>
  <c r="M1847" i="34"/>
  <c r="M1846" i="34"/>
  <c r="M1845" i="34"/>
  <c r="M1844" i="34"/>
  <c r="M1843" i="34"/>
  <c r="M1842" i="34"/>
  <c r="M1841" i="34"/>
  <c r="M1840" i="34"/>
  <c r="M1839" i="34"/>
  <c r="M1838" i="34"/>
  <c r="M1837" i="34"/>
  <c r="M1836" i="34"/>
  <c r="M1835" i="34"/>
  <c r="M1834" i="34"/>
  <c r="M1833" i="34"/>
  <c r="M1832" i="34"/>
  <c r="M1831" i="34"/>
  <c r="M1830" i="34"/>
  <c r="M1829" i="34"/>
  <c r="M1828" i="34"/>
  <c r="M1827" i="34"/>
  <c r="M1826" i="34"/>
  <c r="M1825" i="34"/>
  <c r="M1824" i="34"/>
  <c r="M1823" i="34"/>
  <c r="M1822" i="34"/>
  <c r="M1821" i="34"/>
  <c r="M1820" i="34"/>
  <c r="M1819" i="34"/>
  <c r="M1818" i="34"/>
  <c r="M1817" i="34"/>
  <c r="M1816" i="34"/>
  <c r="M1815" i="34"/>
  <c r="M1814" i="34"/>
  <c r="M1813" i="34"/>
  <c r="M1812" i="34"/>
  <c r="M1811" i="34"/>
  <c r="M1810" i="34"/>
  <c r="M1809" i="34"/>
  <c r="M1808" i="34"/>
  <c r="M1807" i="34"/>
  <c r="M1806" i="34"/>
  <c r="M1805" i="34"/>
  <c r="M1804" i="34"/>
  <c r="M1803" i="34"/>
  <c r="M1802" i="34"/>
  <c r="M1801" i="34"/>
  <c r="M1800" i="34"/>
  <c r="M1799" i="34"/>
  <c r="M1798" i="34"/>
  <c r="M1797" i="34"/>
  <c r="M1796" i="34"/>
  <c r="M1795" i="34"/>
  <c r="M1794" i="34"/>
  <c r="M1793" i="34"/>
  <c r="M1792" i="34"/>
  <c r="M1791" i="34"/>
  <c r="M1790" i="34"/>
  <c r="M1789" i="34"/>
  <c r="M1788" i="34"/>
  <c r="M1787" i="34"/>
  <c r="M1786" i="34"/>
  <c r="M1785" i="34"/>
  <c r="M1784" i="34"/>
  <c r="M1783" i="34"/>
  <c r="M1782" i="34"/>
  <c r="M1781" i="34"/>
  <c r="M1780" i="34"/>
  <c r="M1779" i="34"/>
  <c r="M1778" i="34"/>
  <c r="M1777" i="34"/>
  <c r="M1776" i="34"/>
  <c r="M1775" i="34"/>
  <c r="M1774" i="34"/>
  <c r="M1773" i="34"/>
  <c r="M1772" i="34"/>
  <c r="M1771" i="34"/>
  <c r="M1770" i="34"/>
  <c r="M1769" i="34"/>
  <c r="M1768" i="34"/>
  <c r="M1767" i="34"/>
  <c r="M1766" i="34"/>
  <c r="M1765" i="34"/>
  <c r="M1764" i="34"/>
  <c r="M1763" i="34"/>
  <c r="M1762" i="34"/>
  <c r="M1761" i="34"/>
  <c r="M1760" i="34"/>
  <c r="M1759" i="34"/>
  <c r="M1758" i="34"/>
  <c r="M1757" i="34"/>
  <c r="M1756" i="34"/>
  <c r="M1755" i="34"/>
  <c r="M1754" i="34"/>
  <c r="M1753" i="34"/>
  <c r="M1752" i="34"/>
  <c r="M1751" i="34"/>
  <c r="M1750" i="34"/>
  <c r="M1749" i="34"/>
  <c r="M1748" i="34"/>
  <c r="M1747" i="34"/>
  <c r="M1746" i="34"/>
  <c r="M1745" i="34"/>
  <c r="M1744" i="34"/>
  <c r="M1743" i="34"/>
  <c r="M1742" i="34"/>
  <c r="M1741" i="34"/>
  <c r="M1740" i="34"/>
  <c r="M1739" i="34"/>
  <c r="M1738" i="34"/>
  <c r="M1737" i="34"/>
  <c r="M1736" i="34"/>
  <c r="M1735" i="34"/>
  <c r="M1734" i="34"/>
  <c r="M1733" i="34"/>
  <c r="M1732" i="34"/>
  <c r="M1731" i="34"/>
  <c r="M1730" i="34"/>
  <c r="M1729" i="34"/>
  <c r="M1728" i="34"/>
  <c r="M1727" i="34"/>
  <c r="M1726" i="34"/>
  <c r="M1725" i="34"/>
  <c r="M1724" i="34"/>
  <c r="M1723" i="34"/>
  <c r="M1722" i="34"/>
  <c r="M1721" i="34"/>
  <c r="M1720" i="34"/>
  <c r="M1719" i="34"/>
  <c r="M1718" i="34"/>
  <c r="M1717" i="34"/>
  <c r="M1716" i="34"/>
  <c r="M1715" i="34"/>
  <c r="M1714" i="34"/>
  <c r="M1713" i="34"/>
  <c r="M1712" i="34"/>
  <c r="M1711" i="34"/>
  <c r="M1710" i="34"/>
  <c r="M1709" i="34"/>
  <c r="M1708" i="34"/>
  <c r="M1707" i="34"/>
  <c r="M1706" i="34"/>
  <c r="M1705" i="34"/>
  <c r="M1704" i="34"/>
  <c r="M1703" i="34"/>
  <c r="M1702" i="34"/>
  <c r="M1701" i="34"/>
  <c r="M1700" i="34"/>
  <c r="M1699" i="34"/>
  <c r="M1698" i="34"/>
  <c r="M1697" i="34"/>
  <c r="M1696" i="34"/>
  <c r="M1695" i="34"/>
  <c r="M1694" i="34"/>
  <c r="M1693" i="34"/>
  <c r="M1692" i="34"/>
  <c r="M1691" i="34"/>
  <c r="M1690" i="34"/>
  <c r="M1689" i="34"/>
  <c r="M1688" i="34"/>
  <c r="M1687" i="34"/>
  <c r="M1686" i="34"/>
  <c r="M1685" i="34"/>
  <c r="M1684" i="34"/>
  <c r="M1683" i="34"/>
  <c r="M1682" i="34"/>
  <c r="M1681" i="34"/>
  <c r="M1680" i="34"/>
  <c r="M1679" i="34"/>
  <c r="M1678" i="34"/>
  <c r="M1677" i="34"/>
  <c r="M1676" i="34"/>
  <c r="M1675" i="34"/>
  <c r="M1674" i="34"/>
  <c r="M1673" i="34"/>
  <c r="M1672" i="34"/>
  <c r="M1671" i="34"/>
  <c r="M1670" i="34"/>
  <c r="M1669" i="34"/>
  <c r="M1668" i="34"/>
  <c r="M1667" i="34"/>
  <c r="M1666" i="34"/>
  <c r="M1665" i="34"/>
  <c r="M1664" i="34"/>
  <c r="M1663" i="34"/>
  <c r="M1662" i="34"/>
  <c r="M1661" i="34"/>
  <c r="M1660" i="34"/>
  <c r="M1659" i="34"/>
  <c r="M1658" i="34"/>
  <c r="M1657" i="34"/>
  <c r="M1656" i="34"/>
  <c r="M1655" i="34"/>
  <c r="M1654" i="34"/>
  <c r="M1653" i="34"/>
  <c r="M1652" i="34"/>
  <c r="M1651" i="34"/>
  <c r="M1650" i="34"/>
  <c r="M1649" i="34"/>
  <c r="M1648" i="34"/>
  <c r="M1647" i="34"/>
  <c r="M1646" i="34"/>
  <c r="M1645" i="34"/>
  <c r="M1644" i="34"/>
  <c r="M1643" i="34"/>
  <c r="M1642" i="34"/>
  <c r="M1641" i="34"/>
  <c r="M1640" i="34"/>
  <c r="M1639" i="34"/>
  <c r="M1638" i="34"/>
  <c r="M1637" i="34"/>
  <c r="M1636" i="34"/>
  <c r="M1635" i="34"/>
  <c r="M1634" i="34"/>
  <c r="M1633" i="34"/>
  <c r="M1632" i="34"/>
  <c r="M1631" i="34"/>
  <c r="M1630" i="34"/>
  <c r="M1629" i="34"/>
  <c r="M1628" i="34"/>
  <c r="M1627" i="34"/>
  <c r="M1626" i="34"/>
  <c r="M1625" i="34"/>
  <c r="M1624" i="34"/>
  <c r="M1623" i="34"/>
  <c r="M1622" i="34"/>
  <c r="M1621" i="34"/>
  <c r="M1620" i="34"/>
  <c r="M1619" i="34"/>
  <c r="M1618" i="34"/>
  <c r="M1617" i="34"/>
  <c r="M1616" i="34"/>
  <c r="M1615" i="34"/>
  <c r="M1614" i="34"/>
  <c r="M1613" i="34"/>
  <c r="M1612" i="34"/>
  <c r="M1611" i="34"/>
  <c r="M1610" i="34"/>
  <c r="M1609" i="34"/>
  <c r="M1608" i="34"/>
  <c r="M1607" i="34"/>
  <c r="M1606" i="34"/>
  <c r="M1605" i="34"/>
  <c r="M1604" i="34"/>
  <c r="M1603" i="34"/>
  <c r="M1602" i="34"/>
  <c r="M1601" i="34"/>
  <c r="M1600" i="34"/>
  <c r="M1599" i="34"/>
  <c r="M1598" i="34"/>
  <c r="M1597" i="34"/>
  <c r="M1596" i="34"/>
  <c r="M1595" i="34"/>
  <c r="M1594" i="34"/>
  <c r="M1593" i="34"/>
  <c r="M1592" i="34"/>
  <c r="M1591" i="34"/>
  <c r="M1590" i="34"/>
  <c r="M1589" i="34"/>
  <c r="M1588" i="34"/>
  <c r="M1587" i="34"/>
  <c r="M1586" i="34"/>
  <c r="M1585" i="34"/>
  <c r="M1584" i="34"/>
  <c r="M1583" i="34"/>
  <c r="M1582" i="34"/>
  <c r="M1581" i="34"/>
  <c r="M1580" i="34"/>
  <c r="M1579" i="34"/>
  <c r="M1578" i="34"/>
  <c r="M1577" i="34"/>
  <c r="M1576" i="34"/>
  <c r="M1575" i="34"/>
  <c r="M1574" i="34"/>
  <c r="M1573" i="34"/>
  <c r="M1572" i="34"/>
  <c r="M1571" i="34"/>
  <c r="M1570" i="34"/>
  <c r="M1569" i="34"/>
  <c r="M1568" i="34"/>
  <c r="M1567" i="34"/>
  <c r="M1566" i="34"/>
  <c r="M1565" i="34"/>
  <c r="M1564" i="34"/>
  <c r="M1563" i="34"/>
  <c r="M1562" i="34"/>
  <c r="M1561" i="34"/>
  <c r="M1560" i="34"/>
  <c r="M1559" i="34"/>
  <c r="M1558" i="34"/>
  <c r="M1557" i="34"/>
  <c r="M1556" i="34"/>
  <c r="M1555" i="34"/>
  <c r="M1554" i="34"/>
  <c r="M1553" i="34"/>
  <c r="M1552" i="34"/>
  <c r="M1551" i="34"/>
  <c r="M1550" i="34"/>
  <c r="M1549" i="34"/>
  <c r="M1548" i="34"/>
  <c r="M1547" i="34"/>
  <c r="M1546" i="34"/>
  <c r="M1545" i="34"/>
  <c r="M1544" i="34"/>
  <c r="M1543" i="34"/>
  <c r="M1542" i="34"/>
  <c r="M1541" i="34"/>
  <c r="M1540" i="34"/>
  <c r="M1539" i="34"/>
  <c r="M1538" i="34"/>
  <c r="M1537" i="34"/>
  <c r="M1536" i="34"/>
  <c r="M1535" i="34"/>
  <c r="M1534" i="34"/>
  <c r="M1533" i="34"/>
  <c r="M1532" i="34"/>
  <c r="M1531" i="34"/>
  <c r="M1530" i="34"/>
  <c r="M1529" i="34"/>
  <c r="M1528" i="34"/>
  <c r="M1527" i="34"/>
  <c r="M1526" i="34"/>
  <c r="M1525" i="34"/>
  <c r="M1524" i="34"/>
  <c r="M1523" i="34"/>
  <c r="M1522" i="34"/>
  <c r="M1521" i="34"/>
  <c r="M1520" i="34"/>
  <c r="M1519" i="34"/>
  <c r="M1518" i="34"/>
  <c r="M1517" i="34"/>
  <c r="M1516" i="34"/>
  <c r="M1515" i="34"/>
  <c r="M1514" i="34"/>
  <c r="M1513" i="34"/>
  <c r="M1512" i="34"/>
  <c r="M1511" i="34"/>
  <c r="M1510" i="34"/>
  <c r="M1509" i="34"/>
  <c r="M1508" i="34"/>
  <c r="M1507" i="34"/>
  <c r="M1506" i="34"/>
  <c r="M1505" i="34"/>
  <c r="M1504" i="34"/>
  <c r="M1503" i="34"/>
  <c r="M1502" i="34"/>
  <c r="M1501" i="34"/>
  <c r="M1500" i="34"/>
  <c r="M1499" i="34"/>
  <c r="M1498" i="34"/>
  <c r="M1497" i="34"/>
  <c r="M1496" i="34"/>
  <c r="M1495" i="34"/>
  <c r="M1494" i="34"/>
  <c r="M1493" i="34"/>
  <c r="M1492" i="34"/>
  <c r="M1491" i="34"/>
  <c r="M1490" i="34"/>
  <c r="M1489" i="34"/>
  <c r="M1488" i="34"/>
  <c r="M1487" i="34"/>
  <c r="M1486" i="34"/>
  <c r="M1485" i="34"/>
  <c r="M1484" i="34"/>
  <c r="M1483" i="34"/>
  <c r="M1482" i="34"/>
  <c r="M1481" i="34"/>
  <c r="M1480" i="34"/>
  <c r="M1479" i="34"/>
  <c r="M1478" i="34"/>
  <c r="M1477" i="34"/>
  <c r="M1476" i="34"/>
  <c r="M1475" i="34"/>
  <c r="M1474" i="34"/>
  <c r="M1473" i="34"/>
  <c r="M1472" i="34"/>
  <c r="M1471" i="34"/>
  <c r="M1470" i="34"/>
  <c r="M1469" i="34"/>
  <c r="M1468" i="34"/>
  <c r="M1467" i="34"/>
  <c r="M1466" i="34"/>
  <c r="M1465" i="34"/>
  <c r="M1464" i="34"/>
  <c r="M1463" i="34"/>
  <c r="M1462" i="34"/>
  <c r="M1461" i="34"/>
  <c r="M1460" i="34"/>
  <c r="M1459" i="34"/>
  <c r="M1458" i="34"/>
  <c r="M1457" i="34"/>
  <c r="M1456" i="34"/>
  <c r="M1455" i="34"/>
  <c r="M1454" i="34"/>
  <c r="M1453" i="34"/>
  <c r="M1452" i="34"/>
  <c r="M1451" i="34"/>
  <c r="M1450" i="34"/>
  <c r="M1449" i="34"/>
  <c r="M1448" i="34"/>
  <c r="M1447" i="34"/>
  <c r="M1446" i="34"/>
  <c r="M1445" i="34"/>
  <c r="M1444" i="34"/>
  <c r="M1443" i="34"/>
  <c r="M1442" i="34"/>
  <c r="M1441" i="34"/>
  <c r="M1440" i="34"/>
  <c r="M1439" i="34"/>
  <c r="M1438" i="34"/>
  <c r="M1437" i="34"/>
  <c r="M1436" i="34"/>
  <c r="M1435" i="34"/>
  <c r="M1434" i="34"/>
  <c r="M1433" i="34"/>
  <c r="M1432" i="34"/>
  <c r="M1431" i="34"/>
  <c r="M1430" i="34"/>
  <c r="M1429" i="34"/>
  <c r="M1428" i="34"/>
  <c r="M1427" i="34"/>
  <c r="M1426" i="34"/>
  <c r="M1425" i="34"/>
  <c r="M1424" i="34"/>
  <c r="M1423" i="34"/>
  <c r="M1422" i="34"/>
  <c r="M1421" i="34"/>
  <c r="M1420" i="34"/>
  <c r="M1419" i="34"/>
  <c r="M1418" i="34"/>
  <c r="M1417" i="34"/>
  <c r="M1416" i="34"/>
  <c r="M1415" i="34"/>
  <c r="M1414" i="34"/>
  <c r="M1413" i="34"/>
  <c r="M1412" i="34"/>
  <c r="M1411" i="34"/>
  <c r="M1410" i="34"/>
  <c r="M1409" i="34"/>
  <c r="M1408" i="34"/>
  <c r="M1407" i="34"/>
  <c r="M1406" i="34"/>
  <c r="M1405" i="34"/>
  <c r="M1404" i="34"/>
  <c r="M1403" i="34"/>
  <c r="M1402" i="34"/>
  <c r="M1401" i="34"/>
  <c r="M1400" i="34"/>
  <c r="M1399" i="34"/>
  <c r="M1398" i="34"/>
  <c r="M1397" i="34"/>
  <c r="M1396" i="34"/>
  <c r="M1395" i="34"/>
  <c r="M1394" i="34"/>
  <c r="M1393" i="34"/>
  <c r="M1392" i="34"/>
  <c r="M1391" i="34"/>
  <c r="M1390" i="34"/>
  <c r="M1389" i="34"/>
  <c r="M1388" i="34"/>
  <c r="M1387" i="34"/>
  <c r="M1386" i="34"/>
  <c r="M1385" i="34"/>
  <c r="M1384" i="34"/>
  <c r="M1383" i="34"/>
  <c r="M1382" i="34"/>
  <c r="M1381" i="34"/>
  <c r="M1380" i="34"/>
  <c r="M1379" i="34"/>
  <c r="M1378" i="34"/>
  <c r="M1377" i="34"/>
  <c r="M1376" i="34"/>
  <c r="M1375" i="34"/>
  <c r="M1374" i="34"/>
  <c r="M1373" i="34"/>
  <c r="M1372" i="34"/>
  <c r="M1371" i="34"/>
  <c r="M1370" i="34"/>
  <c r="M1369" i="34"/>
  <c r="M1368" i="34"/>
  <c r="M1367" i="34"/>
  <c r="M1366" i="34"/>
  <c r="M1365" i="34"/>
  <c r="M1364" i="34"/>
  <c r="M1363" i="34"/>
  <c r="M1362" i="34"/>
  <c r="M1361" i="34"/>
  <c r="M1360" i="34"/>
  <c r="M1359" i="34"/>
  <c r="M1358" i="34"/>
  <c r="M1357" i="34"/>
  <c r="M1356" i="34"/>
  <c r="M1355" i="34"/>
  <c r="M1354" i="34"/>
  <c r="M1353" i="34"/>
  <c r="M1352" i="34"/>
  <c r="M1351" i="34"/>
  <c r="M1350" i="34"/>
  <c r="M1349" i="34"/>
  <c r="M1348" i="34"/>
  <c r="M1347" i="34"/>
  <c r="M1346" i="34"/>
  <c r="M1345" i="34"/>
  <c r="M1344" i="34"/>
  <c r="M1343" i="34"/>
  <c r="M1342" i="34"/>
  <c r="M1341" i="34"/>
  <c r="M1340" i="34"/>
  <c r="M1339" i="34"/>
  <c r="M1338" i="34"/>
  <c r="M1337" i="34"/>
  <c r="M1336" i="34"/>
  <c r="M1335" i="34"/>
  <c r="M1334" i="34"/>
  <c r="M1333" i="34"/>
  <c r="M1332" i="34"/>
  <c r="M1331" i="34"/>
  <c r="M1330" i="34"/>
  <c r="M1329" i="34"/>
  <c r="M1328" i="34"/>
  <c r="M1327" i="34"/>
  <c r="M1326" i="34"/>
  <c r="M1325" i="34"/>
  <c r="M1324" i="34"/>
  <c r="M1323" i="34"/>
  <c r="M1322" i="34"/>
  <c r="M1321" i="34"/>
  <c r="M1320" i="34"/>
  <c r="M1319" i="34"/>
  <c r="M1318" i="34"/>
  <c r="M1317" i="34"/>
  <c r="M1316" i="34"/>
  <c r="M1315" i="34"/>
  <c r="M1314" i="34"/>
  <c r="M1313" i="34"/>
  <c r="M1312" i="34"/>
  <c r="M1311" i="34"/>
  <c r="M1310" i="34"/>
  <c r="M1309" i="34"/>
  <c r="M1308" i="34"/>
  <c r="M1307" i="34"/>
  <c r="M1306" i="34"/>
  <c r="M1305" i="34"/>
  <c r="M1304" i="34"/>
  <c r="M1303" i="34"/>
  <c r="M1302" i="34"/>
  <c r="M1301" i="34"/>
  <c r="M1300" i="34"/>
  <c r="M1299" i="34"/>
  <c r="M1298" i="34"/>
  <c r="M1297" i="34"/>
  <c r="M1296" i="34"/>
  <c r="M1295" i="34"/>
  <c r="M1294" i="34"/>
  <c r="M1293" i="34"/>
  <c r="M1292" i="34"/>
  <c r="M1291" i="34"/>
  <c r="M1290" i="34"/>
  <c r="M1289" i="34"/>
  <c r="M1288" i="34"/>
  <c r="M1287" i="34"/>
  <c r="M1286" i="34"/>
  <c r="M1285" i="34"/>
  <c r="M1284" i="34"/>
  <c r="M1283" i="34"/>
  <c r="M1282" i="34"/>
  <c r="M1281" i="34"/>
  <c r="M1280" i="34"/>
  <c r="M1279" i="34"/>
  <c r="M1278" i="34"/>
  <c r="M1277" i="34"/>
  <c r="M1276" i="34"/>
  <c r="M1275" i="34"/>
  <c r="M1274" i="34"/>
  <c r="M1273" i="34"/>
  <c r="M1272" i="34"/>
  <c r="M1271" i="34"/>
  <c r="M1270" i="34"/>
  <c r="M1269" i="34"/>
  <c r="M1268" i="34"/>
  <c r="M1267" i="34"/>
  <c r="M1266" i="34"/>
  <c r="M1265" i="34"/>
  <c r="M1264" i="34"/>
  <c r="M1263" i="34"/>
  <c r="M1262" i="34"/>
  <c r="M1261" i="34"/>
  <c r="M1260" i="34"/>
  <c r="M1259" i="34"/>
  <c r="M1258" i="34"/>
  <c r="M1257" i="34"/>
  <c r="M1256" i="34"/>
  <c r="M1255" i="34"/>
  <c r="M1254" i="34"/>
  <c r="M1253" i="34"/>
  <c r="M1252" i="34"/>
  <c r="M1251" i="34"/>
  <c r="M1250" i="34"/>
  <c r="M1249" i="34"/>
  <c r="M1248" i="34"/>
  <c r="M1247" i="34"/>
  <c r="M1246" i="34"/>
  <c r="M1245" i="34"/>
  <c r="M1244" i="34"/>
  <c r="M1243" i="34"/>
  <c r="M1242" i="34"/>
  <c r="M1241" i="34"/>
  <c r="M1240" i="34"/>
  <c r="M1239" i="34"/>
  <c r="M1238" i="34"/>
  <c r="M1237" i="34"/>
  <c r="M1236" i="34"/>
  <c r="M1235" i="34"/>
  <c r="M1234" i="34"/>
  <c r="M1233" i="34"/>
  <c r="M1232" i="34"/>
  <c r="M1231" i="34"/>
  <c r="M1230" i="34"/>
  <c r="M1229" i="34"/>
  <c r="M1228" i="34"/>
  <c r="M1227" i="34"/>
  <c r="M1226" i="34"/>
  <c r="M1225" i="34"/>
  <c r="M1224" i="34"/>
  <c r="M1223" i="34"/>
  <c r="M1222" i="34"/>
  <c r="M1221" i="34"/>
  <c r="M1220" i="34"/>
  <c r="M1219" i="34"/>
  <c r="M1218" i="34"/>
  <c r="M1217" i="34"/>
  <c r="M1216" i="34"/>
  <c r="M1215" i="34"/>
  <c r="M1214" i="34"/>
  <c r="M1213" i="34"/>
  <c r="M1212" i="34"/>
  <c r="M1211" i="34"/>
  <c r="M1210" i="34"/>
  <c r="M1209" i="34"/>
  <c r="M1208" i="34"/>
  <c r="M1207" i="34"/>
  <c r="M1206" i="34"/>
  <c r="M1205" i="34"/>
  <c r="M1204" i="34"/>
  <c r="M1203" i="34"/>
  <c r="M1202" i="34"/>
  <c r="M1201" i="34"/>
  <c r="M1200" i="34"/>
  <c r="M1199" i="34"/>
  <c r="M1198" i="34"/>
  <c r="M1197" i="34"/>
  <c r="M1196" i="34"/>
  <c r="M1195" i="34"/>
  <c r="M1194" i="34"/>
  <c r="M1193" i="34"/>
  <c r="M1192" i="34"/>
  <c r="M1191" i="34"/>
  <c r="M1190" i="34"/>
  <c r="M1189" i="34"/>
  <c r="M1188" i="34"/>
  <c r="M1187" i="34"/>
  <c r="M1186" i="34"/>
  <c r="M1185" i="34"/>
  <c r="M1184" i="34"/>
  <c r="M1183" i="34"/>
  <c r="M1182" i="34"/>
  <c r="M1181" i="34"/>
  <c r="M1180" i="34"/>
  <c r="M1179" i="34"/>
  <c r="M1178" i="34"/>
  <c r="M1177" i="34"/>
  <c r="M1176" i="34"/>
  <c r="M1175" i="34"/>
  <c r="M1174" i="34"/>
  <c r="M1173" i="34"/>
  <c r="M1172" i="34"/>
  <c r="M1171" i="34"/>
  <c r="M1170" i="34"/>
  <c r="M1169" i="34"/>
  <c r="M1168" i="34"/>
  <c r="M1167" i="34"/>
  <c r="M1166" i="34"/>
  <c r="M1165" i="34"/>
  <c r="M1164" i="34"/>
  <c r="M1163" i="34"/>
  <c r="M1162" i="34"/>
  <c r="M1161" i="34"/>
  <c r="M1160" i="34"/>
  <c r="M1159" i="34"/>
  <c r="M1158" i="34"/>
  <c r="M1157" i="34"/>
  <c r="M1156" i="34"/>
  <c r="M1155" i="34"/>
  <c r="M1154" i="34"/>
  <c r="M1153" i="34"/>
  <c r="M1152" i="34"/>
  <c r="M1151" i="34"/>
  <c r="M1150" i="34"/>
  <c r="M1149" i="34"/>
  <c r="M1148" i="34"/>
  <c r="M1147" i="34"/>
  <c r="M1146" i="34"/>
  <c r="M1145" i="34"/>
  <c r="M1144" i="34"/>
  <c r="M1143" i="34"/>
  <c r="M1142" i="34"/>
  <c r="M1141" i="34"/>
  <c r="M1140" i="34"/>
  <c r="M1139" i="34"/>
  <c r="M1138" i="34"/>
  <c r="M1137" i="34"/>
  <c r="M1136" i="34"/>
  <c r="M1135" i="34"/>
  <c r="M1134" i="34"/>
  <c r="M1133" i="34"/>
  <c r="M1132" i="34"/>
  <c r="M1131" i="34"/>
  <c r="M1130" i="34"/>
  <c r="M1129" i="34"/>
  <c r="M1128" i="34"/>
  <c r="M1127" i="34"/>
  <c r="M1126" i="34"/>
  <c r="M1125" i="34"/>
  <c r="M1124" i="34"/>
  <c r="M1123" i="34"/>
  <c r="M1122" i="34"/>
  <c r="M1121" i="34"/>
  <c r="M1120" i="34"/>
  <c r="M1119" i="34"/>
  <c r="M1118" i="34"/>
  <c r="M1117" i="34"/>
  <c r="M1116" i="34"/>
  <c r="M1115" i="34"/>
  <c r="M1114" i="34"/>
  <c r="M1113" i="34"/>
  <c r="M1112" i="34"/>
  <c r="M1111" i="34"/>
  <c r="M1110" i="34"/>
  <c r="M1109" i="34"/>
  <c r="M1108" i="34"/>
  <c r="M1107" i="34"/>
  <c r="M1106" i="34"/>
  <c r="M1105" i="34"/>
  <c r="M1104" i="34"/>
  <c r="M1103" i="34"/>
  <c r="M1102" i="34"/>
  <c r="M1101" i="34"/>
  <c r="M1100" i="34"/>
  <c r="M1099" i="34"/>
  <c r="M1098" i="34"/>
  <c r="M1097" i="34"/>
  <c r="M1096" i="34"/>
  <c r="M1095" i="34"/>
  <c r="M1094" i="34"/>
  <c r="M1093" i="34"/>
  <c r="M1092" i="34"/>
  <c r="M1091" i="34"/>
  <c r="M1090" i="34"/>
  <c r="M1089" i="34"/>
  <c r="M1088" i="34"/>
  <c r="M1087" i="34"/>
  <c r="M1086" i="34"/>
  <c r="M1085" i="34"/>
  <c r="M1084" i="34"/>
  <c r="M1083" i="34"/>
  <c r="M1082" i="34"/>
  <c r="M1081" i="34"/>
  <c r="M1080" i="34"/>
  <c r="M1079" i="34"/>
  <c r="M1078" i="34"/>
  <c r="M1077" i="34"/>
  <c r="M1076" i="34"/>
  <c r="M1075" i="34"/>
  <c r="M1074" i="34"/>
  <c r="M1073" i="34"/>
  <c r="M1072" i="34"/>
  <c r="M1071" i="34"/>
  <c r="M1070" i="34"/>
  <c r="M1069" i="34"/>
  <c r="M1068" i="34"/>
  <c r="M1067" i="34"/>
  <c r="M1066" i="34"/>
  <c r="M1065" i="34"/>
  <c r="M1064" i="34"/>
  <c r="M1063" i="34"/>
  <c r="M1062" i="34"/>
  <c r="M1061" i="34"/>
  <c r="M1060" i="34"/>
  <c r="M1059" i="34"/>
  <c r="M1058" i="34"/>
  <c r="M1057" i="34"/>
  <c r="M1056" i="34"/>
  <c r="M1055" i="34"/>
  <c r="M1054" i="34"/>
  <c r="M1053" i="34"/>
  <c r="M1052" i="34"/>
  <c r="M1051" i="34"/>
  <c r="M1050" i="34"/>
  <c r="M1049" i="34"/>
  <c r="M1048" i="34"/>
  <c r="M1047" i="34"/>
  <c r="M1046" i="34"/>
  <c r="M1045" i="34"/>
  <c r="M1044" i="34"/>
  <c r="M1043" i="34"/>
  <c r="M1042" i="34"/>
  <c r="M1041" i="34"/>
  <c r="M1040" i="34"/>
  <c r="M1039" i="34"/>
  <c r="M1038" i="34"/>
  <c r="M1037" i="34"/>
  <c r="M1036" i="34"/>
  <c r="M1035" i="34"/>
  <c r="M1034" i="34"/>
  <c r="M1033" i="34"/>
  <c r="M1032" i="34"/>
  <c r="M1031" i="34"/>
  <c r="M1030" i="34"/>
  <c r="M1029" i="34"/>
  <c r="M1028" i="34"/>
  <c r="M1027" i="34"/>
  <c r="M1026" i="34"/>
  <c r="M1025" i="34"/>
  <c r="M1024" i="34"/>
  <c r="M1023" i="34"/>
  <c r="M1022" i="34"/>
  <c r="M1021" i="34"/>
  <c r="M1020" i="34"/>
  <c r="M1019" i="34"/>
  <c r="M1018" i="34"/>
  <c r="M1017" i="34"/>
  <c r="M1016" i="34"/>
  <c r="M1015" i="34"/>
  <c r="M1014" i="34"/>
  <c r="M1013" i="34"/>
  <c r="M1012" i="34"/>
  <c r="M1011" i="34"/>
  <c r="M1010" i="34"/>
  <c r="M1009" i="34"/>
  <c r="M1008" i="34"/>
  <c r="M1007" i="34"/>
  <c r="M1006" i="34"/>
  <c r="M1005" i="34"/>
  <c r="M1004" i="34"/>
  <c r="M1003" i="34"/>
  <c r="M1002" i="34"/>
  <c r="M1001" i="34"/>
  <c r="M1000" i="34"/>
  <c r="M999" i="34"/>
  <c r="M998" i="34"/>
  <c r="M997" i="34"/>
  <c r="M996" i="34"/>
  <c r="M995" i="34"/>
  <c r="M994" i="34"/>
  <c r="M993" i="34"/>
  <c r="M992" i="34"/>
  <c r="M991" i="34"/>
  <c r="M990" i="34"/>
  <c r="M989" i="34"/>
  <c r="M988" i="34"/>
  <c r="M987" i="34"/>
  <c r="M986" i="34"/>
  <c r="M985" i="34"/>
  <c r="M984" i="34"/>
  <c r="M983" i="34"/>
  <c r="M982" i="34"/>
  <c r="M981" i="34"/>
  <c r="M980" i="34"/>
  <c r="M979" i="34"/>
  <c r="M978" i="34"/>
  <c r="M977" i="34"/>
  <c r="M976" i="34"/>
  <c r="M975" i="34"/>
  <c r="M974" i="34"/>
  <c r="M973" i="34"/>
  <c r="M972" i="34"/>
  <c r="M971" i="34"/>
  <c r="M970" i="34"/>
  <c r="M969" i="34"/>
  <c r="M968" i="34"/>
  <c r="M967" i="34"/>
  <c r="M966" i="34"/>
  <c r="M965" i="34"/>
  <c r="M964" i="34"/>
  <c r="M963" i="34"/>
  <c r="M962" i="34"/>
  <c r="M961" i="34"/>
  <c r="M960" i="34"/>
  <c r="M959" i="34"/>
  <c r="M958" i="34"/>
  <c r="M957" i="34"/>
  <c r="M956" i="34"/>
  <c r="M955" i="34"/>
  <c r="M954" i="34"/>
  <c r="M953" i="34"/>
  <c r="M952" i="34"/>
  <c r="M951" i="34"/>
  <c r="M950" i="34"/>
  <c r="M949" i="34"/>
  <c r="M948" i="34"/>
  <c r="M947" i="34"/>
  <c r="M946" i="34"/>
  <c r="M945" i="34"/>
  <c r="M944" i="34"/>
  <c r="M943" i="34"/>
  <c r="M942" i="34"/>
  <c r="M941" i="34"/>
  <c r="M940" i="34"/>
  <c r="M939" i="34"/>
  <c r="M938" i="34"/>
  <c r="M937" i="34"/>
  <c r="M936" i="34"/>
  <c r="M935" i="34"/>
  <c r="M934" i="34"/>
  <c r="M933" i="34"/>
  <c r="M932" i="34"/>
  <c r="M931" i="34"/>
  <c r="M930" i="34"/>
  <c r="M929" i="34"/>
  <c r="M928" i="34"/>
  <c r="M927" i="34"/>
  <c r="M926" i="34"/>
  <c r="M925" i="34"/>
  <c r="M924" i="34"/>
  <c r="M923" i="34"/>
  <c r="M922" i="34"/>
  <c r="M921" i="34"/>
  <c r="M920" i="34"/>
  <c r="M919" i="34"/>
  <c r="M918" i="34"/>
  <c r="M917" i="34"/>
  <c r="M916" i="34"/>
  <c r="M915" i="34"/>
  <c r="M914" i="34"/>
  <c r="M913" i="34"/>
  <c r="M912" i="34"/>
  <c r="M911" i="34"/>
  <c r="M910" i="34"/>
  <c r="M909" i="34"/>
  <c r="M908" i="34"/>
  <c r="M907" i="34"/>
  <c r="M906" i="34"/>
  <c r="M905" i="34"/>
  <c r="M904" i="34"/>
  <c r="M903" i="34"/>
  <c r="M902" i="34"/>
  <c r="M901" i="34"/>
  <c r="M900" i="34"/>
  <c r="M899" i="34"/>
  <c r="M898" i="34"/>
  <c r="M897" i="34"/>
  <c r="M896" i="34"/>
  <c r="M895" i="34"/>
  <c r="M894" i="34"/>
  <c r="M893" i="34"/>
  <c r="M892" i="34"/>
  <c r="M891" i="34"/>
  <c r="M890" i="34"/>
  <c r="M889" i="34"/>
  <c r="M888" i="34"/>
  <c r="M887" i="34"/>
  <c r="M886" i="34"/>
  <c r="M885" i="34"/>
  <c r="M884" i="34"/>
  <c r="M883" i="34"/>
  <c r="M882" i="34"/>
  <c r="M881" i="34"/>
  <c r="M880" i="34"/>
  <c r="M879" i="34"/>
  <c r="M878" i="34"/>
  <c r="M877" i="34"/>
  <c r="M876" i="34"/>
  <c r="M875" i="34"/>
  <c r="M874" i="34"/>
  <c r="M873" i="34"/>
  <c r="M872" i="34"/>
  <c r="M871" i="34"/>
  <c r="M870" i="34"/>
  <c r="M869" i="34"/>
  <c r="M868" i="34"/>
  <c r="M867" i="34"/>
  <c r="M866" i="34"/>
  <c r="M865" i="34"/>
  <c r="M864" i="34"/>
  <c r="M863" i="34"/>
  <c r="M862" i="34"/>
  <c r="M861" i="34"/>
  <c r="M860" i="34"/>
  <c r="M859" i="34"/>
  <c r="M858" i="34"/>
  <c r="M857" i="34"/>
  <c r="M856" i="34"/>
  <c r="M855" i="34"/>
  <c r="M854" i="34"/>
  <c r="M853" i="34"/>
  <c r="M852" i="34"/>
  <c r="M851" i="34"/>
  <c r="M850" i="34"/>
  <c r="M849" i="34"/>
  <c r="M848" i="34"/>
  <c r="M847" i="34"/>
  <c r="M846" i="34"/>
  <c r="M845" i="34"/>
  <c r="M844" i="34"/>
  <c r="M843" i="34"/>
  <c r="M842" i="34"/>
  <c r="M841" i="34"/>
  <c r="M840" i="34"/>
  <c r="M839" i="34"/>
  <c r="M838" i="34"/>
  <c r="M837" i="34"/>
  <c r="M836" i="34"/>
  <c r="M835" i="34"/>
  <c r="M834" i="34"/>
  <c r="M833" i="34"/>
  <c r="M832" i="34"/>
  <c r="M831" i="34"/>
  <c r="M830" i="34"/>
  <c r="M829" i="34"/>
  <c r="M828" i="34"/>
  <c r="M827" i="34"/>
  <c r="M826" i="34"/>
  <c r="M825" i="34"/>
  <c r="M824" i="34"/>
  <c r="M823" i="34"/>
  <c r="M822" i="34"/>
  <c r="M821" i="34"/>
  <c r="M820" i="34"/>
  <c r="M819" i="34"/>
  <c r="M818" i="34"/>
  <c r="M817" i="34"/>
  <c r="M816" i="34"/>
  <c r="M815" i="34"/>
  <c r="M814" i="34"/>
  <c r="M813" i="34"/>
  <c r="M812" i="34"/>
  <c r="M811" i="34"/>
  <c r="M810" i="34"/>
  <c r="M809" i="34"/>
  <c r="M808" i="34"/>
  <c r="M807" i="34"/>
  <c r="M806" i="34"/>
  <c r="M805" i="34"/>
  <c r="M804" i="34"/>
  <c r="M803" i="34"/>
  <c r="M802" i="34"/>
  <c r="M801" i="34"/>
  <c r="M800" i="34"/>
  <c r="M799" i="34"/>
  <c r="M798" i="34"/>
  <c r="M797" i="34"/>
  <c r="M796" i="34"/>
  <c r="M795" i="34"/>
  <c r="M794" i="34"/>
  <c r="M793" i="34"/>
  <c r="M792" i="34"/>
  <c r="M791" i="34"/>
  <c r="M790" i="34"/>
  <c r="M789" i="34"/>
  <c r="M788" i="34"/>
  <c r="M787" i="34"/>
  <c r="M786" i="34"/>
  <c r="M785" i="34"/>
  <c r="M784" i="34"/>
  <c r="M783" i="34"/>
  <c r="M782" i="34"/>
  <c r="M781" i="34"/>
  <c r="M780" i="34"/>
  <c r="M779" i="34"/>
  <c r="M778" i="34"/>
  <c r="M777" i="34"/>
  <c r="M776" i="34"/>
  <c r="M775" i="34"/>
  <c r="M774" i="34"/>
  <c r="M773" i="34"/>
  <c r="M772" i="34"/>
  <c r="M771" i="34"/>
  <c r="M770" i="34"/>
  <c r="M769" i="34"/>
  <c r="M768" i="34"/>
  <c r="M767" i="34"/>
  <c r="M766" i="34"/>
  <c r="M765" i="34"/>
  <c r="M764" i="34"/>
  <c r="M763" i="34"/>
  <c r="M762" i="34"/>
  <c r="M761" i="34"/>
  <c r="M760" i="34"/>
  <c r="M759" i="34"/>
  <c r="M758" i="34"/>
  <c r="M757" i="34"/>
  <c r="M756" i="34"/>
  <c r="M755" i="34"/>
  <c r="M754" i="34"/>
  <c r="M753" i="34"/>
  <c r="M752" i="34"/>
  <c r="M751" i="34"/>
  <c r="M750" i="34"/>
  <c r="M749" i="34"/>
  <c r="M748" i="34"/>
  <c r="M747" i="34"/>
  <c r="M746" i="34"/>
  <c r="M745" i="34"/>
  <c r="M744" i="34"/>
  <c r="M743" i="34"/>
  <c r="M742" i="34"/>
  <c r="M741" i="34"/>
  <c r="M740" i="34"/>
  <c r="M739" i="34"/>
  <c r="M738" i="34"/>
  <c r="M737" i="34"/>
  <c r="M736" i="34"/>
  <c r="M735" i="34"/>
  <c r="M734" i="34"/>
  <c r="M733" i="34"/>
  <c r="M732" i="34"/>
  <c r="M731" i="34"/>
  <c r="M730" i="34"/>
  <c r="M729" i="34"/>
  <c r="M728" i="34"/>
  <c r="M727" i="34"/>
  <c r="M726" i="34"/>
  <c r="M725" i="34"/>
  <c r="M724" i="34"/>
  <c r="M723" i="34"/>
  <c r="M722" i="34"/>
  <c r="M721" i="34"/>
  <c r="M720" i="34"/>
  <c r="M719" i="34"/>
  <c r="M718" i="34"/>
  <c r="M717" i="34"/>
  <c r="M716" i="34"/>
  <c r="M715" i="34"/>
  <c r="M714" i="34"/>
  <c r="M713" i="34"/>
  <c r="M712" i="34"/>
  <c r="M711" i="34"/>
  <c r="M710" i="34"/>
  <c r="M709" i="34"/>
  <c r="M708" i="34"/>
  <c r="M707" i="34"/>
  <c r="M706" i="34"/>
  <c r="M705" i="34"/>
  <c r="M704" i="34"/>
  <c r="M703" i="34"/>
  <c r="M702" i="34"/>
  <c r="M701" i="34"/>
  <c r="M700" i="34"/>
  <c r="M699" i="34"/>
  <c r="M698" i="34"/>
  <c r="M697" i="34"/>
  <c r="M696" i="34"/>
  <c r="M695" i="34"/>
  <c r="M694" i="34"/>
  <c r="M693" i="34"/>
  <c r="M692" i="34"/>
  <c r="M691" i="34"/>
  <c r="M690" i="34"/>
  <c r="M689" i="34"/>
  <c r="M688" i="34"/>
  <c r="M687" i="34"/>
  <c r="M686" i="34"/>
  <c r="M685" i="34"/>
  <c r="M684" i="34"/>
  <c r="M683" i="34"/>
  <c r="M682" i="34"/>
  <c r="M681" i="34"/>
  <c r="M680" i="34"/>
  <c r="M679" i="34"/>
  <c r="M678" i="34"/>
  <c r="M677" i="34"/>
  <c r="M676" i="34"/>
  <c r="M675" i="34"/>
  <c r="M674" i="34"/>
  <c r="M673" i="34"/>
  <c r="M672" i="34"/>
  <c r="M671" i="34"/>
  <c r="M670" i="34"/>
  <c r="M669" i="34"/>
  <c r="M668" i="34"/>
  <c r="M667" i="34"/>
  <c r="M666" i="34"/>
  <c r="M665" i="34"/>
  <c r="M664" i="34"/>
  <c r="M663" i="34"/>
  <c r="M662" i="34"/>
  <c r="M661" i="34"/>
  <c r="M660" i="34"/>
  <c r="M659" i="34"/>
  <c r="M658" i="34"/>
  <c r="M657" i="34"/>
  <c r="M656" i="34"/>
  <c r="M655" i="34"/>
  <c r="M654" i="34"/>
  <c r="M653" i="34"/>
  <c r="M652" i="34"/>
  <c r="M651" i="34"/>
  <c r="M650" i="34"/>
  <c r="M649" i="34"/>
  <c r="M648" i="34"/>
  <c r="M647" i="34"/>
  <c r="M646" i="34"/>
  <c r="M645" i="34"/>
  <c r="M644" i="34"/>
  <c r="M643" i="34"/>
  <c r="M642" i="34"/>
  <c r="M641" i="34"/>
  <c r="M640" i="34"/>
  <c r="M639" i="34"/>
  <c r="M638" i="34"/>
  <c r="M637" i="34"/>
  <c r="M636" i="34"/>
  <c r="M635" i="34"/>
  <c r="M634" i="34"/>
  <c r="M633" i="34"/>
  <c r="M632" i="34"/>
  <c r="M631" i="34"/>
  <c r="M630" i="34"/>
  <c r="M629" i="34"/>
  <c r="M628" i="34"/>
  <c r="M627" i="34"/>
  <c r="M626" i="34"/>
  <c r="M625" i="34"/>
  <c r="M624" i="34"/>
  <c r="M623" i="34"/>
  <c r="M622" i="34"/>
  <c r="M621" i="34"/>
  <c r="M620" i="34"/>
  <c r="M619" i="34"/>
  <c r="M618" i="34"/>
  <c r="M617" i="34"/>
  <c r="M616" i="34"/>
  <c r="M615" i="34"/>
  <c r="M614" i="34"/>
  <c r="M613" i="34"/>
  <c r="M612" i="34"/>
  <c r="M611" i="34"/>
  <c r="M610" i="34"/>
  <c r="M609" i="34"/>
  <c r="M608" i="34"/>
  <c r="M607" i="34"/>
  <c r="M606" i="34"/>
  <c r="M605" i="34"/>
  <c r="M604" i="34"/>
  <c r="M603" i="34"/>
  <c r="M602" i="34"/>
  <c r="M601" i="34"/>
  <c r="M600" i="34"/>
  <c r="M599" i="34"/>
  <c r="M598" i="34"/>
  <c r="M597" i="34"/>
  <c r="M596" i="34"/>
  <c r="M595" i="34"/>
  <c r="M594" i="34"/>
  <c r="M593" i="34"/>
  <c r="M592" i="34"/>
  <c r="M591" i="34"/>
  <c r="M590" i="34"/>
  <c r="M589" i="34"/>
  <c r="M588" i="34"/>
  <c r="M587" i="34"/>
  <c r="M586" i="34"/>
  <c r="M585" i="34"/>
  <c r="M584" i="34"/>
  <c r="M583" i="34"/>
  <c r="M582" i="34"/>
  <c r="M581" i="34"/>
  <c r="M580" i="34"/>
  <c r="M579" i="34"/>
  <c r="M578" i="34"/>
  <c r="M577" i="34"/>
  <c r="M576" i="34"/>
  <c r="M575" i="34"/>
  <c r="M574" i="34"/>
  <c r="M573" i="34"/>
  <c r="M572" i="34"/>
  <c r="M571" i="34"/>
  <c r="M570" i="34"/>
  <c r="M569" i="34"/>
  <c r="M568" i="34"/>
  <c r="M567" i="34"/>
  <c r="M566" i="34"/>
  <c r="M565" i="34"/>
  <c r="M564" i="34"/>
  <c r="M563" i="34"/>
  <c r="M562" i="34"/>
  <c r="M561" i="34"/>
  <c r="M560" i="34"/>
  <c r="M559" i="34"/>
  <c r="M558" i="34"/>
  <c r="M557" i="34"/>
  <c r="M556" i="34"/>
  <c r="M555" i="34"/>
  <c r="M554" i="34"/>
  <c r="M553" i="34"/>
  <c r="M552" i="34"/>
  <c r="M551" i="34"/>
  <c r="M550" i="34"/>
  <c r="M549" i="34"/>
  <c r="M548" i="34"/>
  <c r="M547" i="34"/>
  <c r="M546" i="34"/>
  <c r="M545" i="34"/>
  <c r="M544" i="34"/>
  <c r="M543" i="34"/>
  <c r="M542" i="34"/>
  <c r="M541" i="34"/>
  <c r="M540" i="34"/>
  <c r="M539" i="34"/>
  <c r="M538" i="34"/>
  <c r="M537" i="34"/>
  <c r="M536" i="34"/>
  <c r="M535" i="34"/>
  <c r="M534" i="34"/>
  <c r="M533" i="34"/>
  <c r="M532" i="34"/>
  <c r="M531" i="34"/>
  <c r="M530" i="34"/>
  <c r="M529" i="34"/>
  <c r="M528" i="34"/>
  <c r="M527" i="34"/>
  <c r="M526" i="34"/>
  <c r="M525" i="34"/>
  <c r="M524" i="34"/>
  <c r="M523" i="34"/>
  <c r="M522" i="34"/>
  <c r="M521" i="34"/>
  <c r="M520" i="34"/>
  <c r="M519" i="34"/>
  <c r="M518" i="34"/>
  <c r="M517" i="34"/>
  <c r="M516" i="34"/>
  <c r="M515" i="34"/>
  <c r="M514" i="34"/>
  <c r="M513" i="34"/>
  <c r="M512" i="34"/>
  <c r="M511" i="34"/>
  <c r="M510" i="34"/>
  <c r="M509" i="34"/>
  <c r="M508" i="34"/>
  <c r="M507" i="34"/>
  <c r="M506" i="34"/>
  <c r="M505" i="34"/>
  <c r="M504" i="34"/>
  <c r="M503" i="34"/>
  <c r="M502" i="34"/>
  <c r="M501" i="34"/>
  <c r="M500" i="34"/>
  <c r="M499" i="34"/>
  <c r="M498" i="34"/>
  <c r="M497" i="34"/>
  <c r="M496" i="34"/>
  <c r="M495" i="34"/>
  <c r="M494" i="34"/>
  <c r="M493" i="34"/>
  <c r="M492" i="34"/>
  <c r="M491" i="34"/>
  <c r="M490" i="34"/>
  <c r="M489" i="34"/>
  <c r="M488" i="34"/>
  <c r="M487" i="34"/>
  <c r="M486" i="34"/>
  <c r="M485" i="34"/>
  <c r="M484" i="34"/>
  <c r="M483" i="34"/>
  <c r="M482" i="34"/>
  <c r="M481" i="34"/>
  <c r="M480" i="34"/>
  <c r="M479" i="34"/>
  <c r="M478" i="34"/>
  <c r="M477" i="34"/>
  <c r="M476" i="34"/>
  <c r="M475" i="34"/>
  <c r="M474" i="34"/>
  <c r="M473" i="34"/>
  <c r="M472" i="34"/>
  <c r="M471" i="34"/>
  <c r="M470" i="34"/>
  <c r="M469" i="34"/>
  <c r="M468" i="34"/>
  <c r="M467" i="34"/>
  <c r="M466" i="34"/>
  <c r="M465" i="34"/>
  <c r="M464" i="34"/>
  <c r="M463" i="34"/>
  <c r="M462" i="34"/>
  <c r="M461" i="34"/>
  <c r="M460" i="34"/>
  <c r="M459" i="34"/>
  <c r="M458" i="34"/>
  <c r="M457" i="34"/>
  <c r="M456" i="34"/>
  <c r="M455" i="34"/>
  <c r="M454" i="34"/>
  <c r="M453" i="34"/>
  <c r="M452" i="34"/>
  <c r="M451" i="34"/>
  <c r="M450" i="34"/>
  <c r="M449" i="34"/>
  <c r="M448" i="34"/>
  <c r="M447" i="34"/>
  <c r="M446" i="34"/>
  <c r="M445" i="34"/>
  <c r="M444" i="34"/>
  <c r="M443" i="34"/>
  <c r="M442" i="34"/>
  <c r="M441" i="34"/>
  <c r="M440" i="34"/>
  <c r="M439" i="34"/>
  <c r="M438" i="34"/>
  <c r="M437" i="34"/>
  <c r="M436" i="34"/>
  <c r="M435" i="34"/>
  <c r="M434" i="34"/>
  <c r="M433" i="34"/>
  <c r="M432" i="34"/>
  <c r="M431" i="34"/>
  <c r="M430" i="34"/>
  <c r="M429" i="34"/>
  <c r="M428" i="34"/>
  <c r="M427" i="34"/>
  <c r="M426" i="34"/>
  <c r="M425" i="34"/>
  <c r="M424" i="34"/>
  <c r="M423" i="34"/>
  <c r="M422" i="34"/>
  <c r="M421" i="34"/>
  <c r="M420" i="34"/>
  <c r="M419" i="34"/>
  <c r="M418" i="34"/>
  <c r="M417" i="34"/>
  <c r="M416" i="34"/>
  <c r="M415" i="34"/>
  <c r="M414" i="34"/>
  <c r="M413" i="34"/>
  <c r="M412" i="34"/>
  <c r="M411" i="34"/>
  <c r="M410" i="34"/>
  <c r="M409" i="34"/>
  <c r="M408" i="34"/>
  <c r="M407" i="34"/>
  <c r="M406" i="34"/>
  <c r="M405" i="34"/>
  <c r="M404" i="34"/>
  <c r="M403" i="34"/>
  <c r="M402" i="34"/>
  <c r="M401" i="34"/>
  <c r="M400" i="34"/>
  <c r="M399" i="34"/>
  <c r="M398" i="34"/>
  <c r="M397" i="34"/>
  <c r="M396" i="34"/>
  <c r="M395" i="34"/>
  <c r="M394" i="34"/>
  <c r="M393" i="34"/>
  <c r="M392" i="34"/>
  <c r="M391" i="34"/>
  <c r="M390" i="34"/>
  <c r="M389" i="34"/>
  <c r="M388" i="34"/>
  <c r="M387" i="34"/>
  <c r="M386" i="34"/>
  <c r="M385" i="34"/>
  <c r="M384" i="34"/>
  <c r="M383" i="34"/>
  <c r="M382" i="34"/>
  <c r="M381" i="34"/>
  <c r="M380" i="34"/>
  <c r="M379" i="34"/>
  <c r="M378" i="34"/>
  <c r="M377" i="34"/>
  <c r="M376" i="34"/>
  <c r="M375" i="34"/>
  <c r="M374" i="34"/>
  <c r="M373" i="34"/>
  <c r="M372" i="34"/>
  <c r="M371" i="34"/>
  <c r="M370" i="34"/>
  <c r="M369" i="34"/>
  <c r="M368" i="34"/>
  <c r="M367" i="34"/>
  <c r="M366" i="34"/>
  <c r="M365" i="34"/>
  <c r="M364" i="34"/>
  <c r="M363" i="34"/>
  <c r="M362" i="34"/>
  <c r="M361" i="34"/>
  <c r="M360" i="34"/>
  <c r="M359" i="34"/>
  <c r="M358" i="34"/>
  <c r="M357" i="34"/>
  <c r="M356" i="34"/>
  <c r="M355" i="34"/>
  <c r="M354" i="34"/>
  <c r="M353" i="34"/>
  <c r="M352" i="34"/>
  <c r="M351" i="34"/>
  <c r="M350" i="34"/>
  <c r="M349" i="34"/>
  <c r="M348" i="34"/>
  <c r="M347" i="34"/>
  <c r="M346" i="34"/>
  <c r="M345" i="34"/>
  <c r="M344" i="34"/>
  <c r="M343" i="34"/>
  <c r="M342" i="34"/>
  <c r="M341" i="34"/>
  <c r="M340" i="34"/>
  <c r="M339" i="34"/>
  <c r="M338" i="34"/>
  <c r="M337" i="34"/>
  <c r="M336" i="34"/>
  <c r="M335" i="34"/>
  <c r="M334" i="34"/>
  <c r="M333" i="34"/>
  <c r="M332" i="34"/>
  <c r="M331" i="34"/>
  <c r="M330" i="34"/>
  <c r="M329" i="34"/>
  <c r="M328" i="34"/>
  <c r="M327" i="34"/>
  <c r="M326" i="34"/>
  <c r="M325" i="34"/>
  <c r="M324" i="34"/>
  <c r="M323" i="34"/>
  <c r="M322" i="34"/>
  <c r="M321" i="34"/>
  <c r="M320" i="34"/>
  <c r="M319" i="34"/>
  <c r="M318" i="34"/>
  <c r="M317" i="34"/>
  <c r="M316" i="34"/>
  <c r="M315" i="34"/>
  <c r="M314" i="34"/>
  <c r="M313" i="34"/>
  <c r="M312" i="34"/>
  <c r="M311" i="34"/>
  <c r="M310" i="34"/>
  <c r="M309" i="34"/>
  <c r="M308" i="34"/>
  <c r="M307" i="34"/>
  <c r="M306" i="34"/>
  <c r="M305" i="34"/>
  <c r="M304" i="34"/>
  <c r="M303" i="34"/>
  <c r="M302" i="34"/>
  <c r="M301" i="34"/>
  <c r="M300" i="34"/>
  <c r="M299" i="34"/>
  <c r="M298" i="34"/>
  <c r="M297" i="34"/>
  <c r="M296" i="34"/>
  <c r="M295" i="34"/>
  <c r="M294" i="34"/>
  <c r="M293" i="34"/>
  <c r="M292" i="34"/>
  <c r="M291" i="34"/>
  <c r="M290" i="34"/>
  <c r="M289" i="34"/>
  <c r="M288" i="34"/>
  <c r="M287" i="34"/>
  <c r="M286" i="34"/>
  <c r="M285" i="34"/>
  <c r="M284" i="34"/>
  <c r="M283" i="34"/>
  <c r="M282" i="34"/>
  <c r="M281" i="34"/>
  <c r="M280" i="34"/>
  <c r="M279" i="34"/>
  <c r="M278" i="34"/>
  <c r="M277" i="34"/>
  <c r="M276" i="34"/>
  <c r="M275" i="34"/>
  <c r="M274" i="34"/>
  <c r="M273" i="34"/>
  <c r="M272" i="34"/>
  <c r="M271" i="34"/>
  <c r="M270" i="34"/>
  <c r="M269" i="34"/>
  <c r="M268" i="34"/>
  <c r="M267" i="34"/>
  <c r="M266" i="34"/>
  <c r="M265" i="34"/>
  <c r="M264" i="34"/>
  <c r="M263" i="34"/>
  <c r="M262" i="34"/>
  <c r="M261" i="34"/>
  <c r="M260" i="34"/>
  <c r="M259" i="34"/>
  <c r="M258" i="34"/>
  <c r="M257" i="34"/>
  <c r="M256" i="34"/>
  <c r="M255" i="34"/>
  <c r="M254" i="34"/>
  <c r="M253" i="34"/>
  <c r="M252" i="34"/>
  <c r="M251" i="34"/>
  <c r="M250" i="34"/>
  <c r="M249" i="34"/>
  <c r="M248" i="34"/>
  <c r="M247" i="34"/>
  <c r="M246" i="34"/>
  <c r="M245" i="34"/>
  <c r="M244" i="34"/>
  <c r="M243" i="34"/>
  <c r="M242" i="34"/>
  <c r="M241" i="34"/>
  <c r="M240" i="34"/>
  <c r="M239" i="34"/>
  <c r="M238" i="34"/>
  <c r="M237" i="34"/>
  <c r="M236" i="34"/>
  <c r="M235" i="34"/>
  <c r="M234" i="34"/>
  <c r="M233" i="34"/>
  <c r="M232" i="34"/>
  <c r="M231" i="34"/>
  <c r="M230" i="34"/>
  <c r="M229" i="34"/>
  <c r="M228" i="34"/>
  <c r="M227" i="34"/>
  <c r="M226" i="34"/>
  <c r="M225" i="34"/>
  <c r="M224" i="34"/>
  <c r="M223" i="34"/>
  <c r="M222" i="34"/>
  <c r="M221" i="34"/>
  <c r="M220" i="34"/>
  <c r="M219" i="34"/>
  <c r="M218" i="34"/>
  <c r="M217" i="34"/>
  <c r="M216" i="34"/>
  <c r="M215" i="34"/>
  <c r="M214" i="34"/>
  <c r="M213" i="34"/>
  <c r="M212" i="34"/>
  <c r="M211" i="34"/>
  <c r="M210" i="34"/>
  <c r="M209" i="34"/>
  <c r="M208" i="34"/>
  <c r="M207" i="34"/>
  <c r="M206" i="34"/>
  <c r="M205" i="34"/>
  <c r="M204" i="34"/>
  <c r="M203" i="34"/>
  <c r="M202" i="34"/>
  <c r="M201" i="34"/>
  <c r="M200" i="34"/>
  <c r="M199" i="34"/>
  <c r="M198" i="34"/>
  <c r="M197" i="34"/>
  <c r="M196" i="34"/>
  <c r="M195" i="34"/>
  <c r="M194" i="34"/>
  <c r="M193" i="34"/>
  <c r="M192" i="34"/>
  <c r="M191" i="34"/>
  <c r="M190" i="34"/>
  <c r="M189" i="34"/>
  <c r="M188" i="34"/>
  <c r="M187" i="34"/>
  <c r="M186" i="34"/>
  <c r="M185" i="34"/>
  <c r="M184" i="34"/>
  <c r="M183" i="34"/>
  <c r="M182" i="34"/>
  <c r="M181" i="34"/>
  <c r="M180" i="34"/>
  <c r="M179" i="34"/>
  <c r="M178" i="34"/>
  <c r="M177" i="34"/>
  <c r="M176" i="34"/>
  <c r="M175" i="34"/>
  <c r="M174" i="34"/>
  <c r="M173" i="34"/>
  <c r="M172" i="34"/>
  <c r="M171" i="34"/>
  <c r="M170" i="34"/>
  <c r="M169" i="34"/>
  <c r="M168" i="34"/>
  <c r="M167" i="34"/>
  <c r="M166" i="34"/>
  <c r="M165" i="34"/>
  <c r="M164" i="34"/>
  <c r="M163" i="34"/>
  <c r="M162" i="34"/>
  <c r="M161" i="34"/>
  <c r="M160" i="34"/>
  <c r="M159" i="34"/>
  <c r="M158" i="34"/>
  <c r="M157" i="34"/>
  <c r="M156" i="34"/>
  <c r="M155" i="34"/>
  <c r="M154" i="34"/>
  <c r="M153" i="34"/>
  <c r="M152" i="34"/>
  <c r="M151" i="34"/>
  <c r="M150" i="34"/>
  <c r="M149" i="34"/>
  <c r="M148" i="34"/>
  <c r="M147" i="34"/>
  <c r="M146" i="34"/>
  <c r="M145" i="34"/>
  <c r="M144" i="34"/>
  <c r="M143" i="34"/>
  <c r="M142" i="34"/>
  <c r="M141" i="34"/>
  <c r="M140" i="34"/>
  <c r="M139" i="34"/>
  <c r="M138" i="34"/>
  <c r="M137" i="34"/>
  <c r="M136" i="34"/>
  <c r="M135" i="34"/>
  <c r="M134" i="34"/>
  <c r="M133" i="34"/>
  <c r="M132" i="34"/>
  <c r="M131" i="34"/>
  <c r="M130" i="34"/>
  <c r="M129" i="34"/>
  <c r="M128" i="34"/>
  <c r="M127" i="34"/>
  <c r="M126" i="34"/>
  <c r="M125" i="34"/>
  <c r="M124" i="34"/>
  <c r="M123" i="34"/>
  <c r="M122" i="34"/>
  <c r="M121" i="34"/>
  <c r="M120" i="34"/>
  <c r="M119" i="34"/>
  <c r="M118" i="34"/>
  <c r="M117" i="34"/>
  <c r="M116" i="34"/>
  <c r="M115" i="34"/>
  <c r="M114" i="34"/>
  <c r="M113" i="34"/>
  <c r="M112" i="34"/>
  <c r="M111" i="34"/>
  <c r="M110" i="34"/>
  <c r="M109" i="34"/>
  <c r="M108" i="34"/>
  <c r="M107" i="34"/>
  <c r="M106" i="34"/>
  <c r="M105" i="34"/>
  <c r="M104" i="34"/>
  <c r="M103" i="34"/>
  <c r="M102" i="34"/>
  <c r="M101" i="34"/>
  <c r="M100" i="34"/>
  <c r="M99" i="34"/>
  <c r="M98" i="34"/>
  <c r="M97" i="34"/>
  <c r="M96" i="34"/>
  <c r="M95" i="34"/>
  <c r="M94" i="34"/>
  <c r="M93" i="34"/>
  <c r="M92" i="34"/>
  <c r="M91" i="34"/>
  <c r="M90" i="34"/>
  <c r="M89" i="34"/>
  <c r="M88" i="34"/>
  <c r="M87" i="34"/>
  <c r="M86" i="34"/>
  <c r="M85" i="34"/>
  <c r="M84" i="34"/>
  <c r="M83" i="34"/>
  <c r="M82" i="34"/>
  <c r="M81" i="34"/>
  <c r="M80" i="34"/>
  <c r="M79" i="34"/>
  <c r="M78" i="34"/>
  <c r="M77" i="34"/>
  <c r="M76" i="34"/>
  <c r="M75" i="34"/>
  <c r="M74" i="34"/>
  <c r="M73" i="34"/>
  <c r="M72" i="34"/>
  <c r="M71" i="34"/>
  <c r="M70" i="34"/>
  <c r="M69" i="34"/>
  <c r="M68" i="34"/>
  <c r="M67" i="34"/>
  <c r="M66" i="34"/>
  <c r="M65" i="34"/>
  <c r="M64" i="34"/>
  <c r="M63" i="34"/>
  <c r="M62" i="34"/>
  <c r="M61" i="34"/>
  <c r="M60" i="34"/>
  <c r="M59" i="34"/>
  <c r="M58" i="34"/>
  <c r="M57" i="34"/>
  <c r="M56" i="34"/>
  <c r="M55" i="34"/>
  <c r="M54" i="34"/>
  <c r="M53" i="34"/>
  <c r="M52" i="34"/>
  <c r="M51" i="34"/>
  <c r="M50" i="34"/>
  <c r="M49" i="34"/>
  <c r="M48" i="34"/>
  <c r="M47" i="34"/>
  <c r="M46" i="34"/>
  <c r="M45" i="34"/>
  <c r="M44" i="34"/>
  <c r="M43" i="34"/>
  <c r="M42" i="34"/>
  <c r="M41" i="34"/>
  <c r="M40" i="34"/>
  <c r="M39" i="34"/>
  <c r="AC38" i="34"/>
  <c r="AB38" i="34"/>
  <c r="AA38" i="34"/>
  <c r="Z38" i="34"/>
  <c r="Y38" i="34"/>
  <c r="A134" i="38" s="1"/>
  <c r="U38" i="34"/>
  <c r="T38" i="34"/>
  <c r="A94" i="38" s="1"/>
  <c r="S38" i="34"/>
  <c r="A44" i="38" s="1"/>
  <c r="R38" i="34"/>
  <c r="A34" i="38" s="1"/>
  <c r="J38" i="34"/>
  <c r="I38" i="34"/>
  <c r="H38" i="34"/>
  <c r="G38" i="34"/>
  <c r="AC37" i="34"/>
  <c r="AB37" i="34"/>
  <c r="AA37" i="34"/>
  <c r="Z37" i="34"/>
  <c r="Y37" i="34"/>
  <c r="A133" i="38" s="1"/>
  <c r="U37" i="34"/>
  <c r="A103" i="38" s="1"/>
  <c r="T37" i="34"/>
  <c r="A93" i="38" s="1"/>
  <c r="S37" i="34"/>
  <c r="A43" i="38" s="1"/>
  <c r="R37" i="34"/>
  <c r="A33" i="38" s="1"/>
  <c r="J37" i="34"/>
  <c r="I37" i="34"/>
  <c r="H37" i="34"/>
  <c r="G37" i="34"/>
  <c r="AC36" i="34"/>
  <c r="AB36" i="34"/>
  <c r="AA36" i="34"/>
  <c r="Z36" i="34"/>
  <c r="Y36" i="34"/>
  <c r="A132" i="38" s="1"/>
  <c r="U36" i="34"/>
  <c r="A102" i="38" s="1"/>
  <c r="T36" i="34"/>
  <c r="A92" i="38" s="1"/>
  <c r="S36" i="34"/>
  <c r="A42" i="38" s="1"/>
  <c r="R36" i="34"/>
  <c r="A32" i="38" s="1"/>
  <c r="J36" i="34"/>
  <c r="I36" i="34"/>
  <c r="H36" i="34"/>
  <c r="G36" i="34"/>
  <c r="AC35" i="34"/>
  <c r="AB35" i="34"/>
  <c r="AA35" i="34"/>
  <c r="Z35" i="34"/>
  <c r="Y35" i="34"/>
  <c r="A131" i="38" s="1"/>
  <c r="U35" i="34"/>
  <c r="A101" i="38" s="1"/>
  <c r="T35" i="34"/>
  <c r="A91" i="38" s="1"/>
  <c r="S35" i="34"/>
  <c r="A41" i="38" s="1"/>
  <c r="R35" i="34"/>
  <c r="A31" i="38" s="1"/>
  <c r="J35" i="34"/>
  <c r="I35" i="34"/>
  <c r="H35" i="34"/>
  <c r="G35" i="34"/>
  <c r="AC34" i="34"/>
  <c r="AB34" i="34"/>
  <c r="AA34" i="34"/>
  <c r="Z34" i="34"/>
  <c r="Y34" i="34"/>
  <c r="A130" i="38" s="1"/>
  <c r="U34" i="34"/>
  <c r="A100" i="38" s="1"/>
  <c r="T34" i="34"/>
  <c r="A90" i="38" s="1"/>
  <c r="S34" i="34"/>
  <c r="A40" i="38" s="1"/>
  <c r="R34" i="34"/>
  <c r="A30" i="38" s="1"/>
  <c r="J34" i="34"/>
  <c r="I34" i="34"/>
  <c r="A18" i="38" s="1"/>
  <c r="H34" i="34"/>
  <c r="G34" i="34"/>
  <c r="AC33" i="34"/>
  <c r="AB33" i="34"/>
  <c r="AA33" i="34"/>
  <c r="Z33" i="34"/>
  <c r="Y33" i="34"/>
  <c r="A129" i="38" s="1"/>
  <c r="U33" i="34"/>
  <c r="T33" i="34"/>
  <c r="A89" i="38" s="1"/>
  <c r="S33" i="34"/>
  <c r="A39" i="38" s="1"/>
  <c r="R33" i="34"/>
  <c r="A29" i="38" s="1"/>
  <c r="J33" i="34"/>
  <c r="I33" i="34"/>
  <c r="H33" i="34"/>
  <c r="G33" i="34"/>
  <c r="AC32" i="34"/>
  <c r="AB32" i="34"/>
  <c r="AA32" i="34"/>
  <c r="Z32" i="34"/>
  <c r="Y32" i="34"/>
  <c r="A128" i="38" s="1"/>
  <c r="U32" i="34"/>
  <c r="T32" i="34"/>
  <c r="A88" i="38" s="1"/>
  <c r="S32" i="34"/>
  <c r="A38" i="38" s="1"/>
  <c r="R32" i="34"/>
  <c r="A28" i="38" s="1"/>
  <c r="J32" i="34"/>
  <c r="I32" i="34"/>
  <c r="H32" i="34"/>
  <c r="G32" i="34"/>
  <c r="AC31" i="34"/>
  <c r="AB31" i="34"/>
  <c r="AA31" i="34"/>
  <c r="Z31" i="34"/>
  <c r="Y31" i="34"/>
  <c r="A127" i="38" s="1"/>
  <c r="U31" i="34"/>
  <c r="A97" i="38" s="1"/>
  <c r="T31" i="34"/>
  <c r="A87" i="38" s="1"/>
  <c r="S31" i="34"/>
  <c r="A37" i="38" s="1"/>
  <c r="R31" i="34"/>
  <c r="A27" i="38" s="1"/>
  <c r="J31" i="34"/>
  <c r="I31" i="34"/>
  <c r="H31" i="34"/>
  <c r="G31" i="34"/>
  <c r="AC30" i="34"/>
  <c r="AB30" i="34"/>
  <c r="AA30" i="34"/>
  <c r="Z30" i="34"/>
  <c r="Y30" i="34"/>
  <c r="A126" i="38" s="1"/>
  <c r="U30" i="34"/>
  <c r="A96" i="38" s="1"/>
  <c r="T30" i="34"/>
  <c r="A86" i="38" s="1"/>
  <c r="S30" i="34"/>
  <c r="A36" i="38" s="1"/>
  <c r="R30" i="34"/>
  <c r="A26" i="38" s="1"/>
  <c r="J30" i="34"/>
  <c r="I30" i="34"/>
  <c r="H30" i="34"/>
  <c r="G30" i="34"/>
  <c r="AC29" i="34"/>
  <c r="AB29" i="34"/>
  <c r="AA29" i="34"/>
  <c r="Z29" i="34"/>
  <c r="Y29" i="34"/>
  <c r="A125" i="38" s="1"/>
  <c r="U29" i="34"/>
  <c r="A95" i="38" s="1"/>
  <c r="T29" i="34"/>
  <c r="A85" i="38" s="1"/>
  <c r="S29" i="34"/>
  <c r="A35" i="38" s="1"/>
  <c r="R29" i="34"/>
  <c r="A25" i="38" s="1"/>
  <c r="J29" i="34"/>
  <c r="I29" i="34"/>
  <c r="H29" i="34"/>
  <c r="G29" i="34"/>
  <c r="H19" i="34"/>
  <c r="D18" i="36"/>
  <c r="E13" i="36"/>
  <c r="A1" i="36"/>
  <c r="A153" i="38" l="1"/>
  <c r="J28" i="35"/>
  <c r="A147" i="38"/>
  <c r="A19" i="38"/>
  <c r="A77" i="38"/>
  <c r="A68" i="38"/>
  <c r="A74" i="38"/>
  <c r="AA28" i="34"/>
  <c r="Z28" i="34"/>
  <c r="U28" i="34"/>
  <c r="A69" i="38"/>
  <c r="AC28" i="34"/>
  <c r="AB28" i="34"/>
  <c r="I28" i="34"/>
  <c r="A67" i="38"/>
  <c r="A73" i="38"/>
  <c r="Y28" i="34"/>
  <c r="J28" i="34"/>
  <c r="J27" i="35" s="1"/>
  <c r="S28" i="34"/>
  <c r="A65" i="38"/>
  <c r="H28" i="34"/>
  <c r="A66" i="38"/>
  <c r="A72" i="38"/>
  <c r="A84" i="38"/>
  <c r="A78" i="38"/>
  <c r="R28" i="34"/>
  <c r="A14" i="38"/>
  <c r="A79" i="38"/>
  <c r="A20" i="38"/>
  <c r="A15" i="38"/>
  <c r="A48" i="38"/>
  <c r="A80" i="38"/>
  <c r="A21" i="38"/>
  <c r="A54" i="38"/>
  <c r="T28" i="34"/>
  <c r="A75" i="38"/>
  <c r="A16" i="38"/>
  <c r="A49" i="38"/>
  <c r="A70" i="38"/>
  <c r="A81" i="38"/>
  <c r="A22" i="38"/>
  <c r="A76" i="38"/>
  <c r="A17" i="38"/>
  <c r="A71" i="38"/>
  <c r="A82" i="38"/>
  <c r="A83" i="38"/>
  <c r="A219" i="38"/>
  <c r="AA28" i="35"/>
  <c r="A225" i="38"/>
  <c r="AB28" i="35"/>
  <c r="Z28" i="35"/>
  <c r="Y28" i="35"/>
  <c r="A206" i="38"/>
  <c r="A212" i="38"/>
  <c r="A207" i="38"/>
  <c r="A213" i="38"/>
  <c r="A184" i="38"/>
  <c r="A190" i="38"/>
  <c r="S28" i="35"/>
  <c r="A148" i="38"/>
  <c r="A154" i="38"/>
  <c r="A152" i="38"/>
  <c r="H28" i="35"/>
  <c r="R28" i="35"/>
  <c r="AC28" i="35"/>
  <c r="T28" i="35"/>
  <c r="A215" i="38"/>
  <c r="A150" i="38"/>
  <c r="A209" i="38"/>
  <c r="A221" i="38"/>
  <c r="A156" i="38"/>
  <c r="U28" i="35"/>
  <c r="A204" i="38"/>
  <c r="A216" i="38"/>
  <c r="A151" i="38"/>
  <c r="A210" i="38"/>
  <c r="A222" i="38"/>
  <c r="A157" i="38"/>
  <c r="I28" i="35"/>
  <c r="I27" i="34" s="1"/>
  <c r="A205" i="38"/>
  <c r="A217" i="38"/>
  <c r="A211" i="38"/>
  <c r="A223" i="38"/>
  <c r="A218" i="38"/>
  <c r="A224" i="38"/>
  <c r="A149" i="38"/>
  <c r="A208" i="38"/>
  <c r="A220" i="38"/>
  <c r="A155" i="38"/>
  <c r="A214" i="38"/>
  <c r="I27" i="35"/>
  <c r="G28" i="34"/>
  <c r="G28" i="35"/>
  <c r="A6" i="38"/>
  <c r="A12" i="38"/>
  <c r="A50" i="38"/>
  <c r="A98" i="38"/>
  <c r="A104" i="38"/>
  <c r="A141" i="38"/>
  <c r="A185" i="38"/>
  <c r="A191" i="38"/>
  <c r="A239" i="38"/>
  <c r="A245" i="38"/>
  <c r="A7" i="38"/>
  <c r="A13" i="38"/>
  <c r="A45" i="38"/>
  <c r="A51" i="38"/>
  <c r="A99" i="38"/>
  <c r="A136" i="38"/>
  <c r="A142" i="38"/>
  <c r="A186" i="38"/>
  <c r="A192" i="38"/>
  <c r="A8" i="38"/>
  <c r="A46" i="38"/>
  <c r="A52" i="38"/>
  <c r="A137" i="38"/>
  <c r="A143" i="38"/>
  <c r="A187" i="38"/>
  <c r="A3" i="38"/>
  <c r="A9" i="38"/>
  <c r="A47" i="38"/>
  <c r="A53" i="38"/>
  <c r="A138" i="38"/>
  <c r="A144" i="38"/>
  <c r="A182" i="38"/>
  <c r="A188" i="38"/>
  <c r="A4" i="38"/>
  <c r="A10" i="38"/>
  <c r="A139" i="38"/>
  <c r="A145" i="38"/>
  <c r="A183" i="38"/>
  <c r="A189" i="38"/>
  <c r="A5" i="38"/>
  <c r="A11" i="38"/>
  <c r="A140" i="38"/>
  <c r="A146" i="38"/>
  <c r="AA27" i="35" l="1"/>
  <c r="H27" i="35"/>
  <c r="Z27" i="34"/>
  <c r="R27" i="35"/>
  <c r="U27" i="35"/>
  <c r="AB27" i="34"/>
  <c r="AA27" i="34"/>
  <c r="AC27" i="34"/>
  <c r="J27" i="34"/>
  <c r="S27" i="34"/>
  <c r="T27" i="34"/>
  <c r="Y27" i="35"/>
  <c r="F22" i="34"/>
  <c r="R27" i="34"/>
  <c r="Z27" i="35"/>
  <c r="Y27" i="34"/>
  <c r="AB27" i="35"/>
  <c r="S27" i="35"/>
  <c r="H27" i="34"/>
  <c r="AC27" i="35"/>
  <c r="T27" i="35"/>
  <c r="U27" i="34"/>
  <c r="G27" i="34"/>
  <c r="F21" i="35"/>
  <c r="G27" i="35"/>
</calcChain>
</file>

<file path=xl/sharedStrings.xml><?xml version="1.0" encoding="utf-8"?>
<sst xmlns="http://schemas.openxmlformats.org/spreadsheetml/2006/main" count="1457" uniqueCount="612">
  <si>
    <t>ПЕРЕЧЕНЬ</t>
  </si>
  <si>
    <t>по</t>
  </si>
  <si>
    <t>(наименование субъекта Российской Федерации)</t>
  </si>
  <si>
    <t xml:space="preserve">по состоянию на </t>
  </si>
  <si>
    <t>(дата)</t>
  </si>
  <si>
    <t>Наименование расходного обязательства, на осуществление которого предоставлена субсидия</t>
  </si>
  <si>
    <t>Наименование сельскохозяйственного товаропроизводителя, за которого перечислена оплата страховой премии (взноса) - получатель</t>
  </si>
  <si>
    <t>Организационно-правовая форма получателя (СХО, организации АПК, СПоК, КФХ, ИП)</t>
  </si>
  <si>
    <t>Идентификационный номер (ИНН) получателя</t>
  </si>
  <si>
    <t>Адрес получателя</t>
  </si>
  <si>
    <t>ОКТМО</t>
  </si>
  <si>
    <t>Перечислено на отчетную дату, руб.</t>
  </si>
  <si>
    <t>Фактический уровень финансирования за счет средств бюджета субъекта Российской Федерации, %</t>
  </si>
  <si>
    <t>Страховщик</t>
  </si>
  <si>
    <t>Договор страхования</t>
  </si>
  <si>
    <t>Срок страхования</t>
  </si>
  <si>
    <t>Посевная (посадочная) площадь по договору страхования, га</t>
  </si>
  <si>
    <t>Количество голов  животных по договорау страхования, шт.</t>
  </si>
  <si>
    <t>всего</t>
  </si>
  <si>
    <t>в т.ч. за счет средств</t>
  </si>
  <si>
    <t>Наименование страховой организации</t>
  </si>
  <si>
    <t>ИНН</t>
  </si>
  <si>
    <t>Номер</t>
  </si>
  <si>
    <t>Дата заключения</t>
  </si>
  <si>
    <t>Дата начала</t>
  </si>
  <si>
    <t>Дата окончания</t>
  </si>
  <si>
    <t>федерального бюджета</t>
  </si>
  <si>
    <t>в т.ч. за счет остатков средств федерального бюджета</t>
  </si>
  <si>
    <t>бюджета субъекта Российской Федерации</t>
  </si>
  <si>
    <t>гр. 11=
гр. 10/гр. 7</t>
  </si>
  <si>
    <t>на поддержку страхования</t>
  </si>
  <si>
    <t>в области растениеводства</t>
  </si>
  <si>
    <t>Зерновые культуры</t>
  </si>
  <si>
    <t>Зернобобовые культуры</t>
  </si>
  <si>
    <t>Масличные культуры</t>
  </si>
  <si>
    <t>Технические культуры</t>
  </si>
  <si>
    <t>Кормовые культуры</t>
  </si>
  <si>
    <t>Топинамбур</t>
  </si>
  <si>
    <t>Бахчевые культуры</t>
  </si>
  <si>
    <t>Картофель</t>
  </si>
  <si>
    <t>Овощи</t>
  </si>
  <si>
    <t>Урожай многолетних насаждений</t>
  </si>
  <si>
    <t>Посадки многолетних насаждений</t>
  </si>
  <si>
    <t>в области животноводства</t>
  </si>
  <si>
    <t>Крупный рогатый скот</t>
  </si>
  <si>
    <t>Крупный рогатый скот молочного и мясного направления</t>
  </si>
  <si>
    <t>Буйволы, яки (включая сарлыков), волы</t>
  </si>
  <si>
    <t>Мелкий рогатый скот</t>
  </si>
  <si>
    <t>Козы</t>
  </si>
  <si>
    <t>Овцы</t>
  </si>
  <si>
    <t>Свиньи</t>
  </si>
  <si>
    <t>Лошади, лошаки, мулы, ослы</t>
  </si>
  <si>
    <t>Лошади (включая мясных и табунных лошадей)</t>
  </si>
  <si>
    <t>Ослы</t>
  </si>
  <si>
    <t>Мулы, лошаки</t>
  </si>
  <si>
    <t>Верблюды</t>
  </si>
  <si>
    <t>Олени</t>
  </si>
  <si>
    <t>Домашние северные олени</t>
  </si>
  <si>
    <t>Пятнистые олени, маралы (пантовые олени)</t>
  </si>
  <si>
    <t>Кролики, пушные звери</t>
  </si>
  <si>
    <t>Кролики домашние</t>
  </si>
  <si>
    <t>Лисы, песцы, норки, бобры, нутрии, соболи, хори</t>
  </si>
  <si>
    <t>Птица яйценоских пород и птица мясных пород, цыплята-бройлеры</t>
  </si>
  <si>
    <t>Куры яичных и мясояичных пород</t>
  </si>
  <si>
    <t>Куры мясных пород</t>
  </si>
  <si>
    <t>Утки, гуси, индейки, цесарки, перепелки, страусы</t>
  </si>
  <si>
    <t>Семьи пчел</t>
  </si>
  <si>
    <t>Страховая стоимость, руб.</t>
  </si>
  <si>
    <t>Страховая сумма, руб</t>
  </si>
  <si>
    <t>Участие страхователя в страховании рисков (безусловная франшиза), %</t>
  </si>
  <si>
    <t>Страховой тариф по договору страхования, %</t>
  </si>
  <si>
    <t>Размер ставки субсидирования, %</t>
  </si>
  <si>
    <t>Сумма начисленной страховой премии, руб.</t>
  </si>
  <si>
    <t>Сумма уплаченной страхователем (сельхозтоваро-производителем) части страховой премии, руб.</t>
  </si>
  <si>
    <t>Задолженность по перечислению субсидии на отчетную дату, руб.</t>
  </si>
  <si>
    <t>Пшеница озимая</t>
  </si>
  <si>
    <t>Рожь озимая</t>
  </si>
  <si>
    <t>Ячмень озимый</t>
  </si>
  <si>
    <t>Тритикале озимая</t>
  </si>
  <si>
    <t>Тритикале яровая</t>
  </si>
  <si>
    <t>Пшеница яровая</t>
  </si>
  <si>
    <t>Рожь яровая</t>
  </si>
  <si>
    <t>Ячмень яровой</t>
  </si>
  <si>
    <t>Овес</t>
  </si>
  <si>
    <t>Кукуруза</t>
  </si>
  <si>
    <t>Просо</t>
  </si>
  <si>
    <t>Гречиха</t>
  </si>
  <si>
    <t>Рис</t>
  </si>
  <si>
    <t>Сорго (джугара)</t>
  </si>
  <si>
    <t>Горох</t>
  </si>
  <si>
    <t>Фасоль</t>
  </si>
  <si>
    <t>Чечевица</t>
  </si>
  <si>
    <t>Бобы кормовые на зерно</t>
  </si>
  <si>
    <t>Вика и смеси виковые (с преобладанием вики) на зерно</t>
  </si>
  <si>
    <t>Люпин кормовой (сладкий) на зерно</t>
  </si>
  <si>
    <t>Прочие зернобобовые (нут, чина, маш и другие зернобобовые культуры)</t>
  </si>
  <si>
    <t>Подсолнечник на зерно</t>
  </si>
  <si>
    <t>Лен-кудряш (масличный)</t>
  </si>
  <si>
    <t>Клещевина</t>
  </si>
  <si>
    <t>Соя</t>
  </si>
  <si>
    <t>Горчица</t>
  </si>
  <si>
    <t>Рыжик</t>
  </si>
  <si>
    <t>Рапс озимый</t>
  </si>
  <si>
    <t>Рапс яровой (кольза)</t>
  </si>
  <si>
    <t>Бахчевые кормовые культуры</t>
  </si>
  <si>
    <t>Лук репчатый</t>
  </si>
  <si>
    <t>Кунжут</t>
  </si>
  <si>
    <t>Сафлор</t>
  </si>
  <si>
    <t>Арахис</t>
  </si>
  <si>
    <t>Мак масличный</t>
  </si>
  <si>
    <t>Прочие масличные культуры (сурепица, перилла, ляллеманция и другие масличные культуры)</t>
  </si>
  <si>
    <t>Эфирно-масличные культуры посева текущего года и прошлых лет</t>
  </si>
  <si>
    <t>Лен-долгунец</t>
  </si>
  <si>
    <t>Конопля среднерусская</t>
  </si>
  <si>
    <t>Конопля южная</t>
  </si>
  <si>
    <t>Свекла кормовая сахарная</t>
  </si>
  <si>
    <t>Маточники кормовых корнеплодов</t>
  </si>
  <si>
    <t>Семенники кормовых корнеплодов</t>
  </si>
  <si>
    <t>Семенники бахчевых кормовых культур</t>
  </si>
  <si>
    <t>Кукуруза на корм (силос, зеленый корм и сенаж)</t>
  </si>
  <si>
    <t>Культуры кормовые на силос (без кукурузы)</t>
  </si>
  <si>
    <t>Однолетние травы</t>
  </si>
  <si>
    <t>Многолетние травы</t>
  </si>
  <si>
    <t>Бахчевые продовольственные культуры</t>
  </si>
  <si>
    <t>Семенники бахчевых продовольственных культур</t>
  </si>
  <si>
    <t>Капуста</t>
  </si>
  <si>
    <t>Огурцы</t>
  </si>
  <si>
    <t>Помидоры</t>
  </si>
  <si>
    <t>Свекла столовая</t>
  </si>
  <si>
    <t>Морковь столовая</t>
  </si>
  <si>
    <t>Чеснок</t>
  </si>
  <si>
    <t>Горох овощной (зеленый горошек)</t>
  </si>
  <si>
    <t>Тыква</t>
  </si>
  <si>
    <t>Кабачки</t>
  </si>
  <si>
    <t>Прочие овощи</t>
  </si>
  <si>
    <t>Маточники двухлетних овощных культур</t>
  </si>
  <si>
    <t>Семенники однолетних овощных культур</t>
  </si>
  <si>
    <t>Семенники двухлетних и многолетних овощных культур</t>
  </si>
  <si>
    <t>Лук-севок</t>
  </si>
  <si>
    <t>Овощи закрытого грунта</t>
  </si>
  <si>
    <t>СИСТЕМА ГОСУДАРСТВЕННОГО ИНФОРМАЦИОННОГО ОБЕСПЕЧЕНИЯ В СФЕРЕ СЕЛЬСКОГО ХОЗЯЙСТВА</t>
  </si>
  <si>
    <t>КОНФИДЕНЦИАЛЬНОСТЬ ГАРАНТИРУЕТСЯ ПОЛУЧАТЕЛЕМ ИНФОРМАЦИИ</t>
  </si>
  <si>
    <t>на</t>
  </si>
  <si>
    <t>года</t>
  </si>
  <si>
    <t>Представляют:</t>
  </si>
  <si>
    <t>Сроки представления:</t>
  </si>
  <si>
    <t xml:space="preserve">Наименование отчитывающейся организации: </t>
  </si>
  <si>
    <r>
      <t>Почтовый адрес:</t>
    </r>
    <r>
      <rPr>
        <sz val="12"/>
        <rFont val="Times New Roman"/>
        <family val="1"/>
        <charset val="204"/>
      </rPr>
      <t xml:space="preserve"> </t>
    </r>
  </si>
  <si>
    <t>Код формы по ОКУД</t>
  </si>
  <si>
    <t xml:space="preserve">Код </t>
  </si>
  <si>
    <t>отчитывающейся организации по ОКПО</t>
  </si>
  <si>
    <t>вида деятельности по ОКВЭД</t>
  </si>
  <si>
    <t>территории по ОКАТО</t>
  </si>
  <si>
    <t>министерства (ведомства), органа управления по ОКОГУ</t>
  </si>
  <si>
    <t>организационно-правовой формы по ОКОПФ</t>
  </si>
  <si>
    <t>формы собственности по ОКФС</t>
  </si>
  <si>
    <t/>
  </si>
  <si>
    <t>Квартальная</t>
  </si>
  <si>
    <t xml:space="preserve">органы исполнительной власти субъектов Российской Федерации (органы управления АПК субъектов Российской Федерации):
 - Минсельхозу России  
 Департамент экономики, инвестиций и регулирования рынков АПК - Москва, Орликов пер., 1/11,
   E-mail: stat@mcx.ru
</t>
  </si>
  <si>
    <t xml:space="preserve">
не позднее 10 числа месяца, 
следующего за отчетным кварталом</t>
  </si>
  <si>
    <t xml:space="preserve">Приказ Минсельхоза РФ
от 27 июля 2017 г. № 373 
</t>
  </si>
  <si>
    <t>сельскохозяйственных товаропроизводителей (кроме граждан, ведущих личное подсобное хозяйство), за которых перечислена часть затрат на уплату страховой премии, начисленной по договору сельскохозяйственного страхования в текущем году</t>
  </si>
  <si>
    <t>Перечень сельскохозяйственных товаропроизводителей (кроме граждан, ведущих личное подсобное хозяйство), за которых перечислена часть затрат на уплату страховой премии, начисленной по договору сельскохозяйственного страхования в текущем году</t>
  </si>
  <si>
    <t>1.</t>
  </si>
  <si>
    <t>Общие положения:</t>
  </si>
  <si>
    <t>1.1.</t>
  </si>
  <si>
    <t>1.2.</t>
  </si>
  <si>
    <t>1.3.</t>
  </si>
  <si>
    <t>1.4.</t>
  </si>
  <si>
    <t>1.5.</t>
  </si>
  <si>
    <t>1.6.</t>
  </si>
  <si>
    <t>2.</t>
  </si>
  <si>
    <t>Заполнение граф:</t>
  </si>
  <si>
    <t>2.1.</t>
  </si>
  <si>
    <t>2.2.</t>
  </si>
  <si>
    <t>2.3.</t>
  </si>
  <si>
    <t>2.4.</t>
  </si>
  <si>
    <t>2.5.</t>
  </si>
  <si>
    <r>
      <t xml:space="preserve">В </t>
    </r>
    <r>
      <rPr>
        <b/>
        <sz val="12"/>
        <rFont val="Times New Roman"/>
        <family val="1"/>
        <charset val="204"/>
      </rPr>
      <t>графе 7</t>
    </r>
    <r>
      <rPr>
        <sz val="12"/>
        <rFont val="Times New Roman"/>
        <family val="1"/>
        <charset val="204"/>
      </rPr>
      <t xml:space="preserve"> указывается сумма граф 8 и 10.</t>
    </r>
  </si>
  <si>
    <t>2.6.</t>
  </si>
  <si>
    <t>гр. 7 = гр. 8 + гр. 10</t>
  </si>
  <si>
    <t>гр. 24 ≤ гр. 23</t>
  </si>
  <si>
    <t>гр. 7 + гр. 26 + гр. 27 ≤ гр. 25</t>
  </si>
  <si>
    <t>гр. 27 = гр. 28 + гр. 29</t>
  </si>
  <si>
    <t>Органы исполнительной власти субъекта Российской Федерации (органы управления АПК субъекта Российской Федерации) организуют сбор отчетности от юридических лиц и их обособленных подразделений, осуществляющих сельскохозяйственное производство, крестьянских (фермерских) хозяйств, субъектов малого предпринимательства  в установленные сроки нарастающим итогом с начала отчетного периода.</t>
  </si>
  <si>
    <t>1.7.</t>
  </si>
  <si>
    <r>
      <rPr>
        <b/>
        <sz val="12"/>
        <rFont val="Times New Roman"/>
        <family val="1"/>
        <charset val="204"/>
      </rPr>
      <t>Графы 2-29</t>
    </r>
    <r>
      <rPr>
        <sz val="12"/>
        <rFont val="Times New Roman"/>
        <family val="1"/>
        <charset val="204"/>
      </rPr>
      <t xml:space="preserve"> заполняются в соответствии с названием.</t>
    </r>
  </si>
  <si>
    <t>В каждой заполненной строке все графы должны быть заполнены.</t>
  </si>
  <si>
    <t>Cтатус</t>
  </si>
  <si>
    <t>Код формулы</t>
  </si>
  <si>
    <t>Формула</t>
  </si>
  <si>
    <t>Описание формулы</t>
  </si>
  <si>
    <t>ЗНАЧЕНИЕ ЗАПОЛНЕНО(гр. 2-29 на листе "Растениеводство")</t>
  </si>
  <si>
    <t>гр. 16 &lt; гр. 17</t>
  </si>
  <si>
    <t>гр. 18 &gt; 0</t>
  </si>
  <si>
    <t>гр. 19 &gt; 0</t>
  </si>
  <si>
    <t>ЗНАЧЕНИЕ ЗАПОЛНЕНО(гр. 2-29 на листе "Животноводство")</t>
  </si>
  <si>
    <t>гр. 20 &gt; 0</t>
  </si>
  <si>
    <t>гр. 21  &gt; 0</t>
  </si>
  <si>
    <t>гр. 23 &gt; 0</t>
  </si>
  <si>
    <t>гр. 24 &gt; 0</t>
  </si>
  <si>
    <t>гр. 25 &gt; 0</t>
  </si>
  <si>
    <t>Количество голов  животных по договору страхования, шт.</t>
  </si>
  <si>
    <t>Если выбрана с/х культура, то и все остальные данные о договоре должны быть заполнены</t>
  </si>
  <si>
    <t xml:space="preserve">АО «АльфаСтрахование» </t>
  </si>
  <si>
    <t xml:space="preserve">ООО «СО «Верна» </t>
  </si>
  <si>
    <t xml:space="preserve">САО «ВСК» </t>
  </si>
  <si>
    <t xml:space="preserve">АО «СК ОПОРА» </t>
  </si>
  <si>
    <t xml:space="preserve">СПАО «РЕСО-Гарантия» </t>
  </si>
  <si>
    <t xml:space="preserve">ПАО СК «Росгосстрах» </t>
  </si>
  <si>
    <t xml:space="preserve">АО СК «РСХБ-Страхование» </t>
  </si>
  <si>
    <t xml:space="preserve">АО «СОГАЗ» </t>
  </si>
  <si>
    <t xml:space="preserve">ООО «СК «Согласие» </t>
  </si>
  <si>
    <t xml:space="preserve">АО «СО «Талисман» </t>
  </si>
  <si>
    <t xml:space="preserve">ООО СК «Сбербанк страхование» </t>
  </si>
  <si>
    <t xml:space="preserve">ООО «РИКС» </t>
  </si>
  <si>
    <t>ООО «Страховое общество «Помощь»</t>
  </si>
  <si>
    <t>ПАО «САК «Энергогарант»</t>
  </si>
  <si>
    <t>ООО «ЦСО»</t>
  </si>
  <si>
    <t>2.7.</t>
  </si>
  <si>
    <t xml:space="preserve">Если органами исполнительной власти субъектов Российской Федерации в отчетном году не перечислялись субсидии на уплату страховой премии по договорам сельскохозяйственного страхования, заключенным с государственной поддержкой, необходимо предоставить формы с нулевыми показателями (незаполненные).
</t>
  </si>
  <si>
    <t>гр. 19 = 0</t>
  </si>
  <si>
    <t>гр. 18 = 0</t>
  </si>
  <si>
    <r>
      <rPr>
        <b/>
        <sz val="12"/>
        <rFont val="Times New Roman"/>
        <family val="1"/>
        <charset val="204"/>
      </rPr>
      <t>В графе 24</t>
    </r>
    <r>
      <rPr>
        <sz val="12"/>
        <rFont val="Times New Roman"/>
        <family val="1"/>
        <charset val="204"/>
      </rPr>
      <t xml:space="preserve"> указывается страховой тариф, если он не превышает предельного размера ставки для указанного объекта страхования (в соответствии с планом сельскохозяйственного страхования на год заключения договора страхования). Иначе указывается предельный размер ставки для указанной сельскохозяйственной культуры, вида сельскохозяйственных животных в соответствии с планом сельскохозяйственного страхования на год заключения договора страхования.</t>
    </r>
  </si>
  <si>
    <t xml:space="preserve">Если по одному договору страхования было застраховано несколько видов сельскохозяйственных культур, посадок многолетних насаждений, сельскохозяйственных животных, половозрастных групп сельскохозяйственных животных (если по этим объектам страхования указаны разные тарифы и(или) значения безусловной франшизы либо в договоре участвуют несколько страховщиков) необходимо внести информацию отдельно по каждому объекту страхования, по каждому страховщику. </t>
  </si>
  <si>
    <t>Удалять, объединять, разбивать ячейки, строки и столбцы запрещено. Добавлять столбцы запрещено.</t>
  </si>
  <si>
    <t>Х</t>
  </si>
  <si>
    <t>Форма ГП-71_6.1</t>
  </si>
  <si>
    <t>Данные отчета за 4 квартал отчетного года о посевной (посадочной) площади по договорам страхования должны быть согласованы с данными формы ГП-54 "Застрахованные площади посевов (посадок) сельскохозяйственных культур, тыс. га - Фактическое значение за … год" (стр. 1.1., гр. 4)</t>
  </si>
  <si>
    <t>Данные отчета за 4 квартал отчетного года о поголовье сельскохозяйственных животных по договорам страхования (Крупный рогатый скот) должны быть согласованы с данными формы ГП-54 "Застрахованное поголовье сельскохозяйственных животных, тыс. голов, в том числе: крупный рогатый скот (КРС молочного и мясного направления продуктивности , буйволы, яки, волы) - Фактическое значение за … год" (стр. 2.2.1., гр. 4)</t>
  </si>
  <si>
    <t>Данные отчета за 4 квартал отчетного года о поголовье сельскохозяйственных животных по договорам страхования (Мелкий рогатый скот) должны быть согласованы с данными формы ГП-54 "Застрахованное поголовье сельскохозяйственных животных, тыс. голов, в том числе: мелкий рогатый скот (козы, овцы) - Фактическое значение за … год" (стр. 2.2.2., гр. 4)</t>
  </si>
  <si>
    <t>Данные отчета за 4 квартал отчетного года о поголовье сельскохозяйственных животных по договорам страхования (Свиньи) должны быть согласованы с данными формы ГП-54 "Застрахованное поголовье сельскохозяйственных животных, тыс. голов, в том числе: свиньи - Фактическое значение за … год" (стр. 2.2.3., гр. 4)</t>
  </si>
  <si>
    <t>Данные отчета за 4 квартал отчетного года о поголовье сельскохозяйственных животных по договорам страхования (Лошади, лошаки, мулы, ослы) должны быть согласованы с данными формы ГП-54 "Застрахованное поголовье сельскохозяйственных животных, тыс. голов, в том числе: лошади, лошаки, мулы, ослы - Фактическое значение за … год" (стр. 2.2.4., гр. 4)</t>
  </si>
  <si>
    <t>Данные отчета за 4 квартал отчетного года о поголовье сельскохозяйственных животных по договорам страхования (Верблюды) должны быть согласованы с данными формы ГП-54 "Застрахованное поголовье сельскохозяйственных животных, тыс. голов, в том числе: верблюды - Фактическое значение за … год" (стр. 2.2.5., гр. 4)</t>
  </si>
  <si>
    <t>Данные отчета за 4 квартал отчетного года о поголовье сельскохозяйственных животных по договорам страхования (Кролики, пушные звери) должны быть согласованы с данными формы ГП-54 "Застрахованное поголовье сельскохозяйственных животных, тыс. голов, в том числе:  кролики, пушные звери (лисицы, песцы, норки, бобры, нутрии соболи, хори) - Фактическое значение за … год" (стр. 2.2.8., гр. 4)</t>
  </si>
  <si>
    <t>Данные отчета за 4 квартал отчетного года о поголовье сельскохозяйственных животных по договорам страхования (Птица яйценоских пород и птица мясных пород, цыплята-бройлеры) должны быть согласованы с данными формы ГП-54 "Застрахованное поголовье сельскохозяйственных животных, тыс. голов, в том числе: птица яйценоских пород и птица мясных пород (гуси, индейки, куры, перепелки, утки, цесарки), цыплята-бройлеры  - Фактическое значение за … год" (стр. 2.2.9., гр. 4)</t>
  </si>
  <si>
    <t>Данные отчета за 4 квартал отчетного года о поголовье сельскохозяйственных животных по договорам страхования (Семьи пчел) должны быть согласованы с данными формы ГП-54 "Застрахованное поголовье сельскохозяйственных животных, тыс. голов, в том числе: семьи пчел - Фактическое значение за … год" (стр. 2.2.10., гр. 4)</t>
  </si>
  <si>
    <t>Итоговые строки (строки 27-38 на листе "Растениеводство" и 27-39 на листе "Животноводство")  заполняются автоматически в соответствии с формулами. Изменять формулы в ячейках не рекомендуется.</t>
  </si>
  <si>
    <t>Информация по договорам сельскохозяйственного страхования в области растениеводства, полностью или частично просубсидированным в отчетном году, заполняется в строках начиная с 39-й и ниже на листе "Растениеводство", по договорам сельскохозяйственного страхования в области животноводства - в строках начиная с 40-й и ниже на листе "Животноводство".</t>
  </si>
  <si>
    <r>
      <t>Графа 1</t>
    </r>
    <r>
      <rPr>
        <sz val="12"/>
        <rFont val="Times New Roman"/>
        <family val="1"/>
        <charset val="204"/>
      </rPr>
      <t xml:space="preserve"> (строки 39 и ниже на листе "Растениеводство", 40 и ниже на листе "Животноводство") таблицы заполняется наименованиями объектов страхования (сельскохозяйственные культуры, посадки многолетних насаждений, виды сельскохозяйственных животных) ТОЛЬКО путем выбора варианта значения из всплывающего списка следующим образом:                                                                                   
- выделить ячейку таблицы в графе 1, которую надо заполнить, нажав левую кнопку мыши;                                                                                                                          
- нажать на появившуюся справа от ячейки кнопку (черная стрелочка на сером фоне);                                                                                                                                                         
- выбрать из всплывающего списка сельскохозяйственных культур нужное значение и нажать на его текст.
Иные значения не допускаются. </t>
    </r>
  </si>
  <si>
    <r>
      <t xml:space="preserve">Графа 12 </t>
    </r>
    <r>
      <rPr>
        <sz val="12"/>
        <rFont val="Times New Roman"/>
        <family val="1"/>
        <charset val="204"/>
      </rPr>
      <t xml:space="preserve">(строки 39 и ниже на листе "Растениеводство", 40 и ниже на листе "Животноводство") таблицы заполняется наименованиями страховых организаций  ТОЛЬКО путем выбора варианта значения из всплывающего списка следующим образом:                                                                                   
- выделить ячейку таблицы в графе 12, которую надо заполнить, нажав левую кнопку мыши;                                                                                                                          
- нажать на появившуюся справа от ячейки кнопку (черная стрелочка на сером фоне);                                                                                                                                                         
- выбрать из всплывающего списка страховых организаций нужное значение и нажать на его текст.
Иные значения не допускаются. </t>
    </r>
  </si>
  <si>
    <t xml:space="preserve">Данные отчета за 4 квартал отчетного года о поголовье сельскохозяйственных животных по договорам страхования (Домашние северные олени) должны быть согласованы с данными формы ГП-54 "Застрахованное поголовье сельскохозяйственных животных, тыс. голов, в том числе: северные олени - Фактическое значение за … год" (стр. 2.2.6., гр. 4) </t>
  </si>
  <si>
    <t xml:space="preserve">Данные отчета за 4 квартал отчетного года о поголовье сельскохозяйственных животных по договорам страхования (Пятнистые олени, маралы (пантовые олени)) должны быть согласованы с данными формы ГП-54 "Застрахованное поголовье сельскохозяйственных животных, тыс. голов, в том числе: олени (маралы, пятнистые олени) - Фактическое значение за … год" (стр. 2.2.7., гр. 4) </t>
  </si>
  <si>
    <t>Животноводство.стр. 39.гр. 19 = ГП-54.стр. 2.2.10. гр. 4*1000</t>
  </si>
  <si>
    <t>Животноводство.стр. 38.гр. 19 = ГП-54.стр. 2.2.9. гр. 4*1000</t>
  </si>
  <si>
    <t>Животноводство.стр. 37.гр. 19 = ГП-54.стр. 2.2.8. гр. 4*1000</t>
  </si>
  <si>
    <t>Животноводство.стр. 36.гр. 19 = ГП-54.стр. 2.2.7. гр. 4*1000</t>
  </si>
  <si>
    <t>Животноводство.стр. 33.гр. 19 = ГП-54.стр. 2.2.5. гр. 4*1000</t>
  </si>
  <si>
    <t>Животноводство.стр. 32.гр. 19 = ГП-54.стр. 2.2.4. гр. 4*1000</t>
  </si>
  <si>
    <t>Животноводство.стр. 31.гр. 19 = ГП-54.стр. 2.2.3. гр. 4*1000</t>
  </si>
  <si>
    <t>Животноводство.стр. 30.гр. 19 = ГП-54.стр. 2.2.2. гр. 4*1000</t>
  </si>
  <si>
    <t>Животноводство.стр. 29.гр. 19 = ГП-54.стр. 2.2.1. гр. 4*1000</t>
  </si>
  <si>
    <t>Растениеводство.стр. 28.гр. 18 = ГП-54.стр. 1.1. гр. 4*1000</t>
  </si>
  <si>
    <t>гр. 21 ≤ гр. 20</t>
  </si>
  <si>
    <t>гр. 15 ≤ гр. 16</t>
  </si>
  <si>
    <t>гр. 9 ≤ гр. 7</t>
  </si>
  <si>
    <t>Животноводство.стр. 35.гр. 19 = ГП-54.стр. 2.2.6. гр. 4*1000</t>
  </si>
  <si>
    <t>ГП-71_6.1</t>
  </si>
  <si>
    <t>Порядок заполнения и предоставления данных по форме приложения 1 к приложению 6 
Приказа № 373 Минсельхоза России от 27 июля 2017 г.</t>
  </si>
  <si>
    <t>ООО СК «Орбита»</t>
  </si>
  <si>
    <t>На листе "Растениеводство" в строке 29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</si>
  <si>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30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</si>
  <si>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31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</si>
  <si>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32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</si>
  <si>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33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</si>
  <si>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34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</si>
  <si>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35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</si>
  <si>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36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</si>
  <si>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37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</si>
  <si>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38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</si>
  <si>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"Растениеводство" в строке 29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</si>
  <si>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30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</si>
  <si>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31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</si>
  <si>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32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</si>
  <si>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33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</si>
  <si>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34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</si>
  <si>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35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</si>
  <si>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36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</si>
  <si>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37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</si>
  <si>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38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</si>
  <si>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"Растениеводство" в строке  Дата заключения договора должна быть не позднее даты начала действия договора по наименованию расходного обязательства, на осуществление которого предоставлена субсидия.</t>
  </si>
  <si>
    <t>На листе "Растениеводство" в строке  Дата начала действия договора должна быть ранее даты окончания действия договора по наименованию расходного обязательства, на осуществление которого предоставлена субсидия.</t>
  </si>
  <si>
    <t>На листе "Растениеводство" в строке 29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</si>
  <si>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30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</si>
  <si>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31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</si>
  <si>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32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</si>
  <si>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33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</si>
  <si>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34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</si>
  <si>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35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</si>
  <si>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36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</si>
  <si>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37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</si>
  <si>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38 На листе "Растениеводство" должна быть указана посевная площадь по договору страхования (для всех заполненных строк) по наименованию расходного обязательства, на осуществление которого предоставлена субсидия.</t>
  </si>
  <si>
    <t>На листе "Растениеводство" в строке 29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</si>
  <si>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30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</si>
  <si>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31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</si>
  <si>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32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</si>
  <si>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33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</si>
  <si>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34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</si>
  <si>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35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</si>
  <si>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36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</si>
  <si>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37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</si>
  <si>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38 На листе "Растениеводство" в гр. 19 не должно быть указано ненулевое поголовье по наименованию расходного обязательства, на осуществление которого предоставлена субсидия.</t>
  </si>
  <si>
    <t>На листе "Растениеводство" в строке 29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</si>
  <si>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30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</si>
  <si>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31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</si>
  <si>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32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</si>
  <si>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33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</si>
  <si>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34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</si>
  <si>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35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</si>
  <si>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36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</si>
  <si>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37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</si>
  <si>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38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</si>
  <si>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"Растениеводство" в строке 29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</si>
  <si>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30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</si>
  <si>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31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</si>
  <si>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32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</si>
  <si>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33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</si>
  <si>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34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</si>
  <si>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35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</si>
  <si>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36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</si>
  <si>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37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</si>
  <si>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38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</si>
  <si>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"Растениеводство" в строке 29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</si>
  <si>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30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</si>
  <si>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31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</si>
  <si>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32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</si>
  <si>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33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</si>
  <si>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34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</si>
  <si>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35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</si>
  <si>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36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</si>
  <si>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37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</si>
  <si>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38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</si>
  <si>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"Растениеводство" в строке 29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</si>
  <si>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30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</si>
  <si>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31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</si>
  <si>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32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</si>
  <si>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33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</si>
  <si>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34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</si>
  <si>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35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</si>
  <si>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36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</si>
  <si>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37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</si>
  <si>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38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</si>
  <si>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"Растениеводство" в строке 29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</si>
  <si>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30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</si>
  <si>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31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</si>
  <si>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32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</si>
  <si>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33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</si>
  <si>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34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</si>
  <si>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35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</si>
  <si>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36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</si>
  <si>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37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</si>
  <si>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38 Страховая стоимость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</si>
  <si>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29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</si>
  <si>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30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</si>
  <si>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31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</si>
  <si>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32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</si>
  <si>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33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</si>
  <si>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34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</si>
  <si>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35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</si>
  <si>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36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</si>
  <si>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37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</si>
  <si>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38 Страховая сумма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</si>
  <si>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29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</si>
  <si>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30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</si>
  <si>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31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</si>
  <si>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32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</si>
  <si>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33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</si>
  <si>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34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</si>
  <si>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35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</si>
  <si>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36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</si>
  <si>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37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</si>
  <si>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38 Страховой тариф должен быть больше нуля по наименованию расходного обязательства, на осуществление которого предоставлена субсидия.</t>
  </si>
  <si>
    <t>На листе "Растениеводство" в строке 29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</si>
  <si>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30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</si>
  <si>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31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</si>
  <si>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32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</si>
  <si>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33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</si>
  <si>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34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</si>
  <si>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35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</si>
  <si>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36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</si>
  <si>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37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</si>
  <si>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38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</si>
  <si>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29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</si>
  <si>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30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</si>
  <si>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31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</si>
  <si>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32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</si>
  <si>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33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</si>
  <si>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34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</si>
  <si>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35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</si>
  <si>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36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</si>
  <si>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37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</si>
  <si>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"Растениеводство" в строке 38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</si>
  <si>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в строке  Если выбран вид животных, то все остальные данные о договоре должны быть заполнены по наименованию расходного обязательства, на осуществление которого предоставлена субсидия.</t>
  </si>
  <si>
    <t>На листе "Животноводство" в строке 29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</si>
  <si>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30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</si>
  <si>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31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</si>
  <si>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32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</si>
  <si>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33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</si>
  <si>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34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</si>
  <si>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35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</si>
  <si>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36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</si>
  <si>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37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</si>
  <si>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38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</si>
  <si>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39 "Перечислено на отчетную дату Всего" должно быть РАВНО сумме средств из федерального бюджета и из бюджета субъекта по наименованию расходного обязательства, на осуществление которого предоставлена субсидия.</t>
  </si>
  <si>
    <t>На листе "Животноводство" в строке 29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</si>
  <si>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30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</si>
  <si>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31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</si>
  <si>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32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</si>
  <si>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33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</si>
  <si>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34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</si>
  <si>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35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</si>
  <si>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36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</si>
  <si>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37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</si>
  <si>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38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</si>
  <si>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39 Объем остатков средств федерального бюджета не должен превышать объем средств федерального бюджета по наименованию расходного обязательства, на осуществление которого предоставлена субсидия.</t>
  </si>
  <si>
    <t>На листе "Животноводство" в строке  Дата заключения договора должна быть не позднее даты начала действия договора по наименованию расходного обязательства, на осуществление которого предоставлена субсидия.</t>
  </si>
  <si>
    <t>На листе "Животноводство" в строке  Дата начала действия договора должна быть ранее даты окончания действия договора по наименованию расходного обязательства, на осуществление которого предоставлена субсидия.</t>
  </si>
  <si>
    <t>На листе "Животноводство" в строке 29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</si>
  <si>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30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</si>
  <si>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31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</si>
  <si>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32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</si>
  <si>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33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</si>
  <si>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34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</si>
  <si>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35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</si>
  <si>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36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</si>
  <si>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37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</si>
  <si>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38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</si>
  <si>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39 На листе "Животноводство" в гр. 18 не должна быть указана ненулевая посевная площадь по наименованию расходного обязательства, на осуществление которого предоставлена субсидия.</t>
  </si>
  <si>
    <t>На листе "Животноводство" в строке 29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</si>
  <si>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30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</si>
  <si>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31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</si>
  <si>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32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</si>
  <si>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33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</si>
  <si>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34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</si>
  <si>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35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</si>
  <si>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36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</si>
  <si>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37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</si>
  <si>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38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</si>
  <si>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39 На листе "Животноводство" в гр. 19 должно быть указано поголовье (для всех заполненных строк) по наименованию расходного обязательства, на осуществление которого предоставлена субсидия.</t>
  </si>
  <si>
    <t>На листе "Животноводство" в строке 29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</si>
  <si>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30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</si>
  <si>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31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</si>
  <si>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32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</si>
  <si>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33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</si>
  <si>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34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</si>
  <si>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35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</si>
  <si>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36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</si>
  <si>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37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</si>
  <si>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38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</si>
  <si>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39 Страховая сумма не должна превышать страховую стоимость по наименованию расходного обязательства, на осуществление которого предоставлена субсидия.</t>
  </si>
  <si>
    <t>На листе "Животноводство" в строке 29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</si>
  <si>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30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</si>
  <si>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31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</si>
  <si>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32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</si>
  <si>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33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</si>
  <si>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34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</si>
  <si>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35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</si>
  <si>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36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</si>
  <si>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37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</si>
  <si>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38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</si>
  <si>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39 Страховой тариф должен быть не ниже ставки субсидирования по наименованию расходного обязательства, на осуществление которого предоставлена субсидия.</t>
  </si>
  <si>
    <t>На листе "Животноводство" в строке 29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</si>
  <si>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30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</si>
  <si>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31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</si>
  <si>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32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</si>
  <si>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33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</si>
  <si>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34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</si>
  <si>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35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</si>
  <si>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36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</si>
  <si>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37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</si>
  <si>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38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</si>
  <si>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39 Сумма начисленной страховой премии не должна быть меньше суммы уплаченной страховой премии+задолженность по наименованию расходного обязательства, на осуществление которого предоставлена субсидия.</t>
  </si>
  <si>
    <t>На листе "Животноводство" в строке 29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</si>
  <si>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30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</si>
  <si>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31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</si>
  <si>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32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</si>
  <si>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33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</si>
  <si>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34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</si>
  <si>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35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</si>
  <si>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36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</si>
  <si>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37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</si>
  <si>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38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</si>
  <si>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39 Общая сумма задолженности должна равняться сумме задолженностей из средств федерального бюджета и средств бюджета субъекта по наименованию расходного обязательства, на осуществление которого предоставлена субсидия.</t>
  </si>
  <si>
    <t>На листе "Животноводство" в строке 29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</si>
  <si>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30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</si>
  <si>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31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</si>
  <si>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32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</si>
  <si>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33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</si>
  <si>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34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</si>
  <si>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35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</si>
  <si>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36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</si>
  <si>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37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</si>
  <si>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38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</si>
  <si>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39 Страховая стоимость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</si>
  <si>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29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</si>
  <si>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30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</si>
  <si>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31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</si>
  <si>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32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</si>
  <si>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33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</si>
  <si>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34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</si>
  <si>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35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</si>
  <si>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36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</si>
  <si>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37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</si>
  <si>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38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</si>
  <si>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39 Страховая сумма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</si>
  <si>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29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</si>
  <si>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30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</si>
  <si>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31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</si>
  <si>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32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</si>
  <si>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33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</si>
  <si>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34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</si>
  <si>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35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</si>
  <si>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36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</si>
  <si>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37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</si>
  <si>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38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</si>
  <si>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39 Страховой тариф должен быть больше нуля по наименованию расходного обязательства, на осуществление которого предоставлена субсидия.</t>
  </si>
  <si>
    <t>На листе "Животноводство" в строке 29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</si>
  <si>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30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</si>
  <si>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31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</si>
  <si>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32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</si>
  <si>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33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</si>
  <si>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34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</si>
  <si>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35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</si>
  <si>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36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</si>
  <si>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37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</si>
  <si>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38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</si>
  <si>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39 Ставка субсидирования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</si>
  <si>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29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</si>
  <si>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30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</si>
  <si>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31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</si>
  <si>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32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</si>
  <si>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33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</si>
  <si>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34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</si>
  <si>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35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</si>
  <si>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36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</si>
  <si>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37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</si>
  <si>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38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</si>
  <si>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На листе "Животноводство" в строке 39 Сумма начисленной страховой премии должна быть больше нуля по наименованию расходного обязательства, на осуществление которого предоставлена субсидия.</t>
  </si>
  <si>
    <t>Сахарная свекла фабричная</t>
  </si>
  <si>
    <t>Маточники сахарной свеклы</t>
  </si>
  <si>
    <t>Высадки-семенники сахарной свеклы</t>
  </si>
  <si>
    <t>Табак</t>
  </si>
  <si>
    <t>Махорка</t>
  </si>
  <si>
    <t>Цикорий</t>
  </si>
  <si>
    <t>Лекарственные культуры</t>
  </si>
  <si>
    <t>Хлопок-сырец</t>
  </si>
  <si>
    <t>Прочие технические культуры (канатник, чуфа, люфа, ворсянка, фацелия и другие технические культуры)</t>
  </si>
  <si>
    <t>Корнеплодные кормовые культуры (кормовая свекла, брюква, турнепс и другие корнеплодные кормовые культуры)</t>
  </si>
  <si>
    <t>Посадки семечковых (яблоня, груша, айва и другие семечковые)</t>
  </si>
  <si>
    <t>Посадки косточковых (слива, вишня, черешня, абрикос и другие косточковые)</t>
  </si>
  <si>
    <t>Посадки орехоплодных (грецкий орех, миндаль, фундук, фисташка, другие орехоплодные)</t>
  </si>
  <si>
    <t>Посадки субтропических (инжир, хурма, гранат, мушмула, фейхоа и другие субтропические)</t>
  </si>
  <si>
    <t>СХО</t>
  </si>
  <si>
    <t>организации АПК</t>
  </si>
  <si>
    <t>СПоК</t>
  </si>
  <si>
    <t>КФХ</t>
  </si>
  <si>
    <t>ИП</t>
  </si>
  <si>
    <t xml:space="preserve">АО «МАКС» </t>
  </si>
  <si>
    <t>7707067683</t>
  </si>
  <si>
    <t>1655004449</t>
  </si>
  <si>
    <t>7706810747</t>
  </si>
  <si>
    <t>7825508140</t>
  </si>
  <si>
    <t>АО «ГУТА-Страхование»</t>
  </si>
  <si>
    <t>7710006391</t>
  </si>
  <si>
    <t>АО АСК  «Инвестстрах»</t>
  </si>
  <si>
    <t>7744003624</t>
  </si>
  <si>
    <r>
      <rPr>
        <b/>
        <sz val="12"/>
        <rFont val="Times New Roman"/>
        <family val="1"/>
        <charset val="204"/>
      </rPr>
      <t xml:space="preserve">Графа 11 </t>
    </r>
    <r>
      <rPr>
        <sz val="12"/>
        <rFont val="Times New Roman"/>
        <family val="1"/>
        <charset val="204"/>
      </rPr>
      <t>заполняется</t>
    </r>
    <r>
      <rPr>
        <b/>
        <sz val="12"/>
        <rFont val="Times New Roman"/>
        <family val="1"/>
        <charset val="204"/>
      </rPr>
      <t xml:space="preserve"> </t>
    </r>
    <r>
      <rPr>
        <sz val="12"/>
        <rFont val="Times New Roman"/>
        <family val="1"/>
        <charset val="204"/>
      </rPr>
      <t>как частное от деления графы 10 на графу 7, умноженное на 100</t>
    </r>
  </si>
  <si>
    <t>Виноград</t>
  </si>
  <si>
    <t>Семечковые (яблоня, груша, айва и другие семечковые)</t>
  </si>
  <si>
    <t>Косточковые (слива, вишня, черешня, абрикос и другие косточковые)</t>
  </si>
  <si>
    <t>Орехоплодные (грецкий орех, миндаль, фундук, фисташка, другие орехоплодные)</t>
  </si>
  <si>
    <t>Ягодные (земляника, клубника, малина, смородина, крыжовник, черноплодная рябина и другие)</t>
  </si>
  <si>
    <t>Хмель</t>
  </si>
  <si>
    <t>Чай (сортовый лист, грубый лист)</t>
  </si>
  <si>
    <t>Виноградники</t>
  </si>
  <si>
    <t>Ягодники (земляника, клубника, малина, смородина, крыжовник, черноплодная рябина и другие)</t>
  </si>
  <si>
    <t>Плантации хмеля</t>
  </si>
  <si>
    <t xml:space="preserve">Плантации чая </t>
  </si>
  <si>
    <t>Посадки многолетних  насаждений</t>
  </si>
  <si>
    <t>2.8.</t>
  </si>
  <si>
    <r>
      <rPr>
        <b/>
        <sz val="12"/>
        <rFont val="Times New Roman"/>
        <family val="1"/>
        <charset val="204"/>
      </rPr>
      <t>В гр. 13</t>
    </r>
    <r>
      <rPr>
        <sz val="12"/>
        <rFont val="Times New Roman"/>
        <family val="1"/>
        <charset val="204"/>
      </rPr>
      <t xml:space="preserve"> необходимо указать ИНН головного офиса страховой организации вне
зависимости от того, с головной организацией или с ее филиалом был заключен
договор страхования. После заполнения наименования страховой организации в гр. 12 ИНН головного
офиса страховой организации в гр. 13 будет заполнен автоматически.
</t>
    </r>
  </si>
  <si>
    <t>Субтропические (инжир, хурма, гранат, мушмула, фейхоа и другие субтропические)</t>
  </si>
  <si>
    <r>
      <t>В графах 8–10</t>
    </r>
    <r>
      <rPr>
        <sz val="12"/>
        <color rgb="FF222222"/>
        <rFont val="Times New Roman"/>
        <family val="1"/>
        <charset val="204"/>
      </rPr>
      <t> указывается сумма перечисленных субсидий за отчетный период соответственно за счет средств федерального и регионального бюджетов, остатков средств федерального бюджета  (на основании данных первичных документов – расчетов субсидий) по получателям, по которым осуществлялось перечисление субсидии в отчетном году. В случае невозможности заполнения на основании данных первичных документов – расчетов субсидий графы 8–10 заполняются оценочно.</t>
    </r>
  </si>
  <si>
    <r>
      <rPr>
        <b/>
        <sz val="12"/>
        <color rgb="FF222222"/>
        <rFont val="Times New Roman"/>
        <family val="1"/>
        <charset val="204"/>
      </rPr>
      <t>Рекомендации по печати</t>
    </r>
    <r>
      <rPr>
        <sz val="12"/>
        <color rgb="FF222222"/>
        <rFont val="Times New Roman"/>
        <family val="1"/>
        <charset val="204"/>
      </rPr>
      <t xml:space="preserve"> Для корректной печати документа необходимо разместить фигуру с надписью «Руководитель органа, уполномоченного высшим исполнительным органом государственной власти субъекта Российской Федерации» непосредственно под последней заполненной строкой, растянуть ее на всю ширину листа. В столбце АС выделить ячейку, расположенную ниже фигуры, нажать кнопку «↑» (тем самым будет выделена правая нижняя ячейка на листе непосредственно под фигурой). Затем нажать клавишу «Shift» и, не отпуская ее, нажать левой кнопкой мыши на ячейку А1. Выбрать в меню «Печать документа», в настройках печати выбрать «Напечатать выделенный фрагмент», нажать кнопку «Печать».</t>
    </r>
  </si>
  <si>
    <t>АО «Страховая группа АВАНГАРД-ГАРАНТ»</t>
  </si>
  <si>
    <t>АО «СК «Стерх»</t>
  </si>
  <si>
    <t>АО «АльфаСтрахование»</t>
  </si>
  <si>
    <t>ООО «СО «Верна»</t>
  </si>
  <si>
    <t>САО «ВСК»</t>
  </si>
  <si>
    <t>АО «МАКС»</t>
  </si>
  <si>
    <t>АО «СК ОПОРА»</t>
  </si>
  <si>
    <t>СПАО «РЕСО-Гарантия»</t>
  </si>
  <si>
    <t>ПАО СК «Росгосстрах»</t>
  </si>
  <si>
    <t>АО СК «РСХБ-Страхование»</t>
  </si>
  <si>
    <t>АО «СОГАЗ»</t>
  </si>
  <si>
    <t>ООО «СК «Согласие»</t>
  </si>
  <si>
    <t>АО «СО «Талисман»</t>
  </si>
  <si>
    <t>ООО СК «Сбербанк страхование»</t>
  </si>
  <si>
    <t>ООО «РИКС»</t>
  </si>
  <si>
    <t>АО «СК «ЕВРОПА»</t>
  </si>
  <si>
    <t>ООО «СГ«АСКО»</t>
  </si>
  <si>
    <t>АО СК «Мед-Гарант»</t>
  </si>
  <si>
    <t>АО СК «ЭНИ»</t>
  </si>
  <si>
    <t>ООО Русское общество страхования «Родина»</t>
  </si>
  <si>
    <t>ООО «МСК «СТРАЖ»</t>
  </si>
  <si>
    <t>АО «РСК «Стерх»</t>
  </si>
  <si>
    <t>ООО «Абсолют Страхование»</t>
  </si>
  <si>
    <t>ООО РСО «ЕВРОИНС»</t>
  </si>
  <si>
    <t>АО «СК «АСТРО-ВОЛГА»</t>
  </si>
  <si>
    <t>Красноярский край</t>
  </si>
  <si>
    <t>000863373</t>
  </si>
  <si>
    <t>04000000000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</si>
</sst>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0"/>
    <numFmt numFmtId="166" formatCode="0.0"/>
    <numFmt numFmtId="167" formatCode=";;;"/>
    <numFmt numFmtId="168" formatCode="0.000"/>
    <numFmt numFmtId="169" formatCode="#,##0.000"/>
  </numFmts>
  <fonts count="5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Times New Roman"/>
      <family val="1"/>
      <charset val="204"/>
    </font>
    <font>
      <sz val="10"/>
      <name val="Times New Roman"/>
      <family val="1"/>
      <charset val="204"/>
    </font>
    <font>
      <b/>
      <sz val="11"/>
      <name val="Times New Roman"/>
      <family val="1"/>
      <charset val="204"/>
    </font>
    <font>
      <sz val="10"/>
      <name val="Helv"/>
    </font>
    <font>
      <i/>
      <sz val="10"/>
      <name val="Times New Roman"/>
      <family val="1"/>
      <charset val="204"/>
    </font>
    <font>
      <b/>
      <sz val="9"/>
      <name val="Times New Roman"/>
      <family val="1"/>
      <charset val="204"/>
    </font>
    <font>
      <sz val="9"/>
      <name val="Times New Roman"/>
      <family val="1"/>
      <charset val="204"/>
    </font>
    <font>
      <sz val="8"/>
      <name val="Times New Roman"/>
      <family val="1"/>
      <charset val="204"/>
    </font>
    <font>
      <sz val="11"/>
      <name val="Calibri"/>
      <family val="2"/>
      <scheme val="minor"/>
    </font>
    <font>
      <sz val="11"/>
      <name val="Calibri"/>
      <family val="2"/>
      <charset val="204"/>
      <scheme val="minor"/>
    </font>
    <font>
      <sz val="10"/>
      <name val="Courier New"/>
      <family val="3"/>
      <charset val="204"/>
    </font>
    <font>
      <sz val="9"/>
      <name val="Times New Roman"/>
      <family val="2"/>
      <charset val="204"/>
    </font>
    <font>
      <i/>
      <sz val="11"/>
      <name val="Times New Roman"/>
      <family val="1"/>
      <charset val="204"/>
    </font>
    <font>
      <sz val="12"/>
      <color theme="1"/>
      <name val="Times New Roman"/>
      <family val="1"/>
      <charset val="204"/>
    </font>
    <font>
      <sz val="10"/>
      <color indexed="64"/>
      <name val="Arial"/>
      <family val="2"/>
      <charset val="204"/>
    </font>
    <font>
      <sz val="10"/>
      <color indexed="9"/>
      <name val="Arial"/>
      <family val="2"/>
    </font>
    <font>
      <b/>
      <sz val="10"/>
      <name val="Times New Roman"/>
      <family val="1"/>
      <charset val="204"/>
    </font>
    <font>
      <sz val="10"/>
      <color indexed="9"/>
      <name val="Arial"/>
      <family val="2"/>
      <charset val="204"/>
    </font>
    <font>
      <sz val="10"/>
      <color theme="0"/>
      <name val="Arial"/>
      <family val="2"/>
      <charset val="204"/>
    </font>
    <font>
      <b/>
      <sz val="16"/>
      <color indexed="8"/>
      <name val="Times New Roman"/>
      <family val="1"/>
      <charset val="204"/>
    </font>
    <font>
      <b/>
      <sz val="14"/>
      <name val="Times New Roman"/>
      <family val="1"/>
      <charset val="204"/>
    </font>
    <font>
      <sz val="14"/>
      <name val="Times New Roman"/>
      <family val="1"/>
      <charset val="204"/>
    </font>
    <font>
      <sz val="14"/>
      <color indexed="64"/>
      <name val="Arial"/>
      <family val="2"/>
      <charset val="204"/>
    </font>
    <font>
      <b/>
      <sz val="12"/>
      <name val="Times New Roman"/>
      <family val="1"/>
      <charset val="204"/>
    </font>
    <font>
      <b/>
      <sz val="10"/>
      <color indexed="64"/>
      <name val="Times New Roman"/>
      <family val="1"/>
      <charset val="204"/>
    </font>
    <font>
      <sz val="12"/>
      <color indexed="64"/>
      <name val="Times New Roman"/>
      <family val="1"/>
      <charset val="204"/>
    </font>
    <font>
      <sz val="10"/>
      <color indexed="64"/>
      <name val="Times New Roman"/>
      <family val="1"/>
      <charset val="204"/>
    </font>
    <font>
      <sz val="10"/>
      <color indexed="10"/>
      <name val="Times New Roman"/>
      <family val="1"/>
      <charset val="204"/>
    </font>
    <font>
      <u/>
      <sz val="10"/>
      <color indexed="12"/>
      <name val="Arial Cyr"/>
      <charset val="204"/>
    </font>
    <font>
      <b/>
      <u/>
      <sz val="12"/>
      <color indexed="10"/>
      <name val="Times New Roman"/>
      <family val="1"/>
      <charset val="204"/>
    </font>
    <font>
      <b/>
      <sz val="14"/>
      <color rgb="FFFF0000"/>
      <name val="Times New Roman"/>
      <family val="1"/>
      <charset val="204"/>
    </font>
    <font>
      <sz val="10"/>
      <name val="Arial Cyr"/>
      <charset val="204"/>
    </font>
    <font>
      <sz val="12"/>
      <color theme="1"/>
      <name val="Calibri"/>
      <family val="2"/>
      <charset val="204"/>
      <scheme val="minor"/>
    </font>
    <font>
      <u/>
      <sz val="12"/>
      <color indexed="12"/>
      <name val="Arial Cyr"/>
      <charset val="204"/>
    </font>
    <font>
      <sz val="11"/>
      <name val="Arial Cyr"/>
      <charset val="204"/>
    </font>
    <font>
      <b/>
      <sz val="10"/>
      <color indexed="64"/>
      <name val="Arial"/>
      <family val="2"/>
      <charset val="204"/>
    </font>
    <font>
      <b/>
      <sz val="10"/>
      <color indexed="10"/>
      <name val="Arial"/>
      <family val="2"/>
      <charset val="204"/>
    </font>
    <font>
      <b/>
      <sz val="10"/>
      <color indexed="54"/>
      <name val="Arial"/>
      <family val="2"/>
      <charset val="204"/>
    </font>
    <font>
      <sz val="11"/>
      <color theme="1"/>
      <name val="Times New Roman"/>
      <family val="1"/>
      <charset val="204"/>
    </font>
    <font>
      <b/>
      <sz val="10"/>
      <name val="Arial"/>
      <family val="2"/>
      <charset val="204"/>
    </font>
    <font>
      <b/>
      <sz val="10"/>
      <color rgb="FFFF0000"/>
      <name val="Arial"/>
      <family val="2"/>
      <charset val="204"/>
    </font>
    <font>
      <sz val="8"/>
      <color rgb="FF333333"/>
      <name val="Arial"/>
      <family val="2"/>
      <charset val="204"/>
    </font>
    <font>
      <b/>
      <sz val="11"/>
      <name val="Calibri"/>
      <family val="2"/>
      <charset val="204"/>
      <scheme val="minor"/>
    </font>
    <font>
      <i/>
      <sz val="12"/>
      <name val="Times New Roman"/>
      <family val="1"/>
      <charset val="204"/>
    </font>
    <font>
      <i/>
      <sz val="11"/>
      <name val="Calibri"/>
      <family val="2"/>
      <charset val="204"/>
      <scheme val="minor"/>
    </font>
    <font>
      <b/>
      <sz val="12"/>
      <color rgb="FF222222"/>
      <name val="Times New Roman"/>
      <family val="1"/>
      <charset val="204"/>
    </font>
    <font>
      <sz val="12"/>
      <color rgb="FF222222"/>
      <name val="Times New Roman"/>
      <family val="1"/>
      <charset val="204"/>
    </font>
    <font>
      <sz val="12"/>
      <color rgb="FF000000"/>
      <name val="Arial"/>
      <family val="2"/>
      <charset val="204"/>
    </font>
    <font>
      <sz val="12"/>
      <color rgb="FF464646"/>
      <name val="Arial"/>
      <family val="2"/>
      <charset val="204"/>
    </font>
  </fonts>
  <fills count="7">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indexed="9"/>
        <bgColor indexed="64"/>
      </patternFill>
    </fill>
    <fill>
      <patternFill patternType="solid">
        <fgColor theme="0" tint="-4.9989318521683403E-2"/>
        <bgColor indexed="64"/>
      </patternFill>
    </fill>
  </fills>
  <borders count="5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s>
  <cellStyleXfs count="16">
    <xf numFmtId="0" fontId="0" fillId="0" borderId="0"/>
    <xf numFmtId="0" fontId="2" fillId="0" borderId="0"/>
    <xf numFmtId="0" fontId="7" fillId="0" borderId="0"/>
    <xf numFmtId="0" fontId="1" fillId="0" borderId="0"/>
    <xf numFmtId="0" fontId="18" fillId="0" borderId="0"/>
    <xf numFmtId="0" fontId="18" fillId="0" borderId="0"/>
    <xf numFmtId="0" fontId="32"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applyFont="0" applyFill="0" applyBorder="0" applyAlignment="0" applyProtection="0"/>
    <xf numFmtId="0" fontId="18" fillId="0" borderId="0"/>
  </cellStyleXfs>
  <cellXfs count="327">
    <xf numFmtId="0" fontId="0" fillId="0" borderId="0" xfId="0"/>
    <xf numFmtId="0" fontId="2" fillId="0" borderId="0" xfId="1"/>
    <xf numFmtId="49" fontId="5" fillId="0" borderId="0" xfId="1" applyNumberFormat="1" applyFont="1" applyAlignment="1" applyProtection="1">
      <alignment horizontal="left" vertical="center"/>
      <protection locked="0"/>
    </xf>
    <xf numFmtId="4" fontId="5" fillId="0" borderId="0" xfId="1" applyNumberFormat="1" applyFont="1" applyAlignment="1" applyProtection="1">
      <alignment horizontal="right" vertical="center"/>
      <protection locked="0"/>
    </xf>
    <xf numFmtId="0" fontId="12" fillId="0" borderId="0" xfId="1" applyFont="1" applyProtection="1">
      <protection locked="0"/>
    </xf>
    <xf numFmtId="0" fontId="14" fillId="0" borderId="0" xfId="1" applyFont="1" applyAlignment="1" applyProtection="1">
      <alignment horizontal="left" vertical="center"/>
      <protection locked="0"/>
    </xf>
    <xf numFmtId="0" fontId="10" fillId="0" borderId="0" xfId="1" applyFont="1" applyAlignment="1" applyProtection="1">
      <alignment horizontal="right" vertical="center"/>
      <protection locked="0"/>
    </xf>
    <xf numFmtId="0" fontId="4" fillId="0" borderId="0" xfId="1" applyFont="1" applyProtection="1">
      <protection locked="0"/>
    </xf>
    <xf numFmtId="0" fontId="13" fillId="0" borderId="0" xfId="1" applyFont="1" applyAlignment="1" applyProtection="1">
      <alignment horizontal="right" vertical="center"/>
      <protection locked="0"/>
    </xf>
    <xf numFmtId="0" fontId="10" fillId="0" borderId="0" xfId="1" applyFont="1" applyAlignment="1" applyProtection="1">
      <alignment horizontal="center" vertical="center"/>
      <protection locked="0"/>
    </xf>
    <xf numFmtId="49" fontId="10" fillId="0" borderId="0" xfId="1" applyNumberFormat="1" applyFont="1" applyAlignment="1" applyProtection="1">
      <alignment vertical="center"/>
      <protection locked="0"/>
    </xf>
    <xf numFmtId="0" fontId="10" fillId="0" borderId="0" xfId="1" applyFont="1" applyAlignment="1" applyProtection="1">
      <alignment vertical="center"/>
      <protection locked="0"/>
    </xf>
    <xf numFmtId="0" fontId="10" fillId="0" borderId="0" xfId="1" applyFont="1" applyAlignment="1" applyProtection="1">
      <alignment horizontal="left" vertical="center"/>
      <protection locked="0"/>
    </xf>
    <xf numFmtId="0" fontId="9" fillId="0" borderId="0" xfId="1" applyFont="1" applyAlignment="1" applyProtection="1">
      <alignment horizontal="right" vertical="center"/>
      <protection locked="0"/>
    </xf>
    <xf numFmtId="0" fontId="15" fillId="0" borderId="0" xfId="1" applyFont="1" applyAlignment="1" applyProtection="1">
      <alignment vertical="center"/>
      <protection locked="0"/>
    </xf>
    <xf numFmtId="0" fontId="11" fillId="0" borderId="0" xfId="1" applyFont="1" applyAlignment="1" applyProtection="1">
      <alignment horizontal="center" vertical="top"/>
      <protection locked="0"/>
    </xf>
    <xf numFmtId="167" fontId="19" fillId="0" borderId="0" xfId="4" applyNumberFormat="1" applyFont="1"/>
    <xf numFmtId="0" fontId="18" fillId="0" borderId="0" xfId="4"/>
    <xf numFmtId="49" fontId="21" fillId="0" borderId="0" xfId="4" applyNumberFormat="1" applyFont="1"/>
    <xf numFmtId="49" fontId="22" fillId="0" borderId="0" xfId="4" applyNumberFormat="1" applyFont="1"/>
    <xf numFmtId="0" fontId="20" fillId="0" borderId="0" xfId="4" applyFont="1" applyAlignment="1">
      <alignment horizontal="center"/>
    </xf>
    <xf numFmtId="0" fontId="24" fillId="0" borderId="0" xfId="4" applyFont="1" applyAlignment="1">
      <alignment vertical="center" wrapText="1"/>
    </xf>
    <xf numFmtId="0" fontId="24" fillId="0" borderId="13" xfId="4" applyFont="1" applyBorder="1" applyAlignment="1">
      <alignment horizontal="center" vertical="center"/>
    </xf>
    <xf numFmtId="0" fontId="24" fillId="0" borderId="14" xfId="4" applyFont="1" applyBorder="1" applyAlignment="1">
      <alignment horizontal="center" vertical="center"/>
    </xf>
    <xf numFmtId="14" fontId="25" fillId="0" borderId="14" xfId="4" applyNumberFormat="1" applyFont="1" applyBorder="1" applyAlignment="1">
      <alignment horizontal="right" vertical="center"/>
    </xf>
    <xf numFmtId="14" fontId="25" fillId="0" borderId="14" xfId="4" applyNumberFormat="1" applyFont="1" applyBorder="1" applyAlignment="1">
      <alignment horizontal="center" vertical="center"/>
    </xf>
    <xf numFmtId="14" fontId="25" fillId="0" borderId="14" xfId="4" applyNumberFormat="1" applyFont="1" applyBorder="1" applyAlignment="1">
      <alignment vertical="center"/>
    </xf>
    <xf numFmtId="0" fontId="18" fillId="0" borderId="14" xfId="4" applyBorder="1"/>
    <xf numFmtId="0" fontId="24" fillId="0" borderId="15" xfId="4" applyFont="1" applyBorder="1" applyAlignment="1">
      <alignment horizontal="center" vertical="center"/>
    </xf>
    <xf numFmtId="0" fontId="26" fillId="0" borderId="0" xfId="4" applyFont="1"/>
    <xf numFmtId="0" fontId="18" fillId="0" borderId="0" xfId="4" applyAlignment="1">
      <alignment vertical="top" wrapText="1"/>
    </xf>
    <xf numFmtId="0" fontId="28" fillId="0" borderId="0" xfId="4" applyFont="1" applyAlignment="1" applyProtection="1">
      <alignment vertical="top" wrapText="1"/>
      <protection locked="0"/>
    </xf>
    <xf numFmtId="0" fontId="5" fillId="0" borderId="0" xfId="4" applyFont="1" applyAlignment="1">
      <alignment vertical="top" wrapText="1"/>
    </xf>
    <xf numFmtId="0" fontId="29" fillId="0" borderId="27" xfId="4" applyFont="1" applyBorder="1" applyAlignment="1">
      <alignment horizontal="center" vertical="center" wrapText="1"/>
    </xf>
    <xf numFmtId="0" fontId="29" fillId="0" borderId="27" xfId="4" applyFont="1" applyBorder="1" applyAlignment="1" applyProtection="1">
      <alignment horizontal="center" vertical="top" wrapText="1"/>
      <protection locked="0"/>
    </xf>
    <xf numFmtId="0" fontId="3" fillId="0" borderId="27" xfId="4" applyFont="1" applyBorder="1" applyAlignment="1">
      <alignment horizontal="center" vertical="top" wrapText="1"/>
    </xf>
    <xf numFmtId="49" fontId="3" fillId="0" borderId="13" xfId="4" applyNumberFormat="1" applyFont="1" applyBorder="1" applyAlignment="1">
      <alignment horizontal="center" vertical="top" wrapText="1"/>
    </xf>
    <xf numFmtId="49" fontId="3" fillId="0" borderId="27" xfId="4" applyNumberFormat="1" applyFont="1" applyBorder="1" applyAlignment="1">
      <alignment horizontal="center" vertical="top" wrapText="1"/>
    </xf>
    <xf numFmtId="49" fontId="3" fillId="0" borderId="15" xfId="4" applyNumberFormat="1" applyFont="1" applyBorder="1" applyAlignment="1">
      <alignment horizontal="center" vertical="top" wrapText="1"/>
    </xf>
    <xf numFmtId="0" fontId="30" fillId="0" borderId="0" xfId="4" applyFont="1" applyAlignment="1" applyProtection="1">
      <alignment horizontal="center" vertical="top" wrapText="1"/>
      <protection locked="0"/>
    </xf>
    <xf numFmtId="167" fontId="31" fillId="0" borderId="0" xfId="4" applyNumberFormat="1" applyFont="1" applyAlignment="1" applyProtection="1">
      <alignment horizontal="center" vertical="top" wrapText="1"/>
      <protection locked="0"/>
    </xf>
    <xf numFmtId="0" fontId="33" fillId="0" borderId="0" xfId="6" applyFont="1" applyFill="1" applyBorder="1" applyAlignment="1" applyProtection="1">
      <alignment horizontal="center" vertical="top" wrapText="1"/>
      <protection locked="0"/>
    </xf>
    <xf numFmtId="0" fontId="33" fillId="0" borderId="0" xfId="6" applyFont="1" applyFill="1" applyAlignment="1" applyProtection="1">
      <alignment horizontal="center"/>
    </xf>
    <xf numFmtId="0" fontId="3" fillId="0" borderId="0" xfId="4" applyFont="1"/>
    <xf numFmtId="0" fontId="34" fillId="0" borderId="0" xfId="1" applyFont="1" applyAlignment="1" applyProtection="1">
      <alignment vertical="center"/>
      <protection locked="0"/>
    </xf>
    <xf numFmtId="0" fontId="4" fillId="0" borderId="34" xfId="1" applyFont="1" applyBorder="1" applyAlignment="1" applyProtection="1">
      <alignment horizontal="center" vertical="center" wrapText="1"/>
      <protection locked="0"/>
    </xf>
    <xf numFmtId="0" fontId="4" fillId="0" borderId="35" xfId="1" applyFont="1" applyBorder="1" applyAlignment="1" applyProtection="1">
      <alignment horizontal="center" vertical="center" wrapText="1"/>
      <protection locked="0"/>
    </xf>
    <xf numFmtId="164" fontId="24" fillId="0" borderId="0" xfId="14" applyFont="1" applyAlignment="1"/>
    <xf numFmtId="164" fontId="27" fillId="0" borderId="0" xfId="14" applyFont="1" applyAlignment="1">
      <alignment horizontal="center" vertical="top"/>
    </xf>
    <xf numFmtId="0" fontId="27" fillId="0" borderId="0" xfId="0" applyFont="1" applyAlignment="1">
      <alignment horizontal="left" vertical="center"/>
    </xf>
    <xf numFmtId="164" fontId="24" fillId="0" borderId="0" xfId="14" applyFont="1" applyAlignment="1">
      <alignment horizontal="center"/>
    </xf>
    <xf numFmtId="0" fontId="27" fillId="0" borderId="0" xfId="0" applyFont="1" applyAlignment="1">
      <alignment horizontal="center" vertical="top"/>
    </xf>
    <xf numFmtId="0" fontId="3" fillId="0" borderId="0" xfId="0" applyFont="1" applyAlignment="1">
      <alignment horizontal="justify" vertical="top"/>
    </xf>
    <xf numFmtId="0" fontId="3" fillId="0" borderId="0" xfId="0" applyFont="1" applyAlignment="1">
      <alignment horizontal="justify" vertical="top" wrapText="1"/>
    </xf>
    <xf numFmtId="0" fontId="27" fillId="0" borderId="0" xfId="0" applyFont="1" applyAlignment="1">
      <alignment horizontal="justify" vertical="top"/>
    </xf>
    <xf numFmtId="0" fontId="24" fillId="0" borderId="0" xfId="0" applyFont="1" applyAlignment="1">
      <alignment horizontal="center"/>
    </xf>
    <xf numFmtId="0" fontId="27" fillId="0" borderId="0" xfId="0" applyFont="1" applyAlignment="1">
      <alignment horizontal="center"/>
    </xf>
    <xf numFmtId="0" fontId="36" fillId="0" borderId="0" xfId="0" applyFont="1"/>
    <xf numFmtId="0" fontId="27" fillId="0" borderId="0" xfId="0" applyFont="1"/>
    <xf numFmtId="16" fontId="27" fillId="0" borderId="0" xfId="0" applyNumberFormat="1" applyFont="1" applyAlignment="1">
      <alignment horizontal="center"/>
    </xf>
    <xf numFmtId="0" fontId="17" fillId="0" borderId="0" xfId="0" applyFont="1"/>
    <xf numFmtId="0" fontId="24" fillId="0" borderId="0" xfId="0" applyFont="1" applyAlignment="1">
      <alignment horizontal="center" wrapText="1"/>
    </xf>
    <xf numFmtId="0" fontId="37" fillId="0" borderId="0" xfId="6" applyFont="1" applyAlignment="1" applyProtection="1"/>
    <xf numFmtId="0" fontId="0" fillId="0" borderId="0" xfId="0" applyAlignment="1">
      <alignment vertical="center" wrapText="1"/>
    </xf>
    <xf numFmtId="0" fontId="38" fillId="0" borderId="0" xfId="0" applyFont="1"/>
    <xf numFmtId="0" fontId="27" fillId="0" borderId="0" xfId="0" applyFont="1" applyAlignment="1">
      <alignment horizontal="justify" vertical="top" wrapText="1"/>
    </xf>
    <xf numFmtId="16" fontId="27" fillId="0" borderId="0" xfId="0" applyNumberFormat="1" applyFont="1" applyAlignment="1">
      <alignment horizontal="center" vertical="top"/>
    </xf>
    <xf numFmtId="0" fontId="42" fillId="0" borderId="0" xfId="1" applyFont="1"/>
    <xf numFmtId="0" fontId="4" fillId="0" borderId="0" xfId="1" applyFont="1" applyAlignment="1" applyProtection="1">
      <alignment horizontal="right" vertical="center"/>
      <protection locked="0"/>
    </xf>
    <xf numFmtId="0" fontId="42" fillId="0" borderId="0" xfId="0" applyFont="1"/>
    <xf numFmtId="0" fontId="5" fillId="0" borderId="0" xfId="1" applyFont="1" applyAlignment="1" applyProtection="1">
      <alignment horizontal="left" vertical="center"/>
      <protection locked="0"/>
    </xf>
    <xf numFmtId="1" fontId="41" fillId="0" borderId="38" xfId="15" applyNumberFormat="1" applyFont="1" applyBorder="1" applyAlignment="1">
      <alignment horizontal="center"/>
    </xf>
    <xf numFmtId="0" fontId="4" fillId="0" borderId="44" xfId="1" applyFont="1" applyBorder="1" applyAlignment="1" applyProtection="1">
      <alignment horizontal="center" vertical="center" wrapText="1"/>
      <protection locked="0"/>
    </xf>
    <xf numFmtId="0" fontId="4" fillId="0" borderId="45" xfId="1" applyFont="1" applyBorder="1" applyAlignment="1" applyProtection="1">
      <alignment horizontal="center" vertical="center" wrapText="1"/>
      <protection locked="0"/>
    </xf>
    <xf numFmtId="0" fontId="0" fillId="0" borderId="45" xfId="0" applyBorder="1"/>
    <xf numFmtId="0" fontId="18" fillId="0" borderId="45" xfId="15" applyBorder="1" applyAlignment="1">
      <alignment vertical="center" wrapText="1"/>
    </xf>
    <xf numFmtId="0" fontId="18" fillId="0" borderId="45" xfId="15" applyBorder="1" applyAlignment="1">
      <alignment vertical="center"/>
    </xf>
    <xf numFmtId="0" fontId="0" fillId="0" borderId="0" xfId="0" applyAlignment="1">
      <alignment wrapText="1"/>
    </xf>
    <xf numFmtId="0" fontId="18" fillId="0" borderId="45" xfId="15" applyBorder="1" applyAlignment="1">
      <alignment wrapText="1"/>
    </xf>
    <xf numFmtId="0" fontId="0" fillId="0" borderId="4" xfId="0" applyBorder="1"/>
    <xf numFmtId="1" fontId="41" fillId="0" borderId="48" xfId="15" applyNumberFormat="1" applyFont="1" applyBorder="1" applyAlignment="1">
      <alignment horizontal="center"/>
    </xf>
    <xf numFmtId="0" fontId="18" fillId="0" borderId="4" xfId="15" applyBorder="1" applyAlignment="1">
      <alignment vertical="center"/>
    </xf>
    <xf numFmtId="0" fontId="18" fillId="0" borderId="4" xfId="15" applyBorder="1" applyAlignment="1">
      <alignment wrapText="1"/>
    </xf>
    <xf numFmtId="1" fontId="41" fillId="0" borderId="45" xfId="15" applyNumberFormat="1" applyFont="1" applyBorder="1" applyAlignment="1">
      <alignment horizontal="center"/>
    </xf>
    <xf numFmtId="0" fontId="18" fillId="0" borderId="45" xfId="15" applyBorder="1"/>
    <xf numFmtId="0" fontId="40" fillId="0" borderId="49" xfId="15" applyFont="1" applyBorder="1"/>
    <xf numFmtId="0" fontId="18" fillId="0" borderId="35" xfId="15" applyBorder="1" applyAlignment="1">
      <alignment horizontal="left" vertical="top" wrapText="1"/>
    </xf>
    <xf numFmtId="0" fontId="44" fillId="0" borderId="49" xfId="15" applyFont="1" applyBorder="1"/>
    <xf numFmtId="1" fontId="41" fillId="0" borderId="46" xfId="15" applyNumberFormat="1" applyFont="1" applyBorder="1" applyAlignment="1">
      <alignment horizontal="center"/>
    </xf>
    <xf numFmtId="0" fontId="18" fillId="0" borderId="46" xfId="15" applyBorder="1"/>
    <xf numFmtId="0" fontId="18" fillId="0" borderId="47" xfId="15" applyBorder="1" applyAlignment="1">
      <alignment horizontal="left" vertical="top" wrapText="1"/>
    </xf>
    <xf numFmtId="0" fontId="43" fillId="0" borderId="50" xfId="15" applyFont="1" applyBorder="1"/>
    <xf numFmtId="1" fontId="41" fillId="0" borderId="4" xfId="15" applyNumberFormat="1" applyFont="1" applyBorder="1" applyAlignment="1">
      <alignment horizontal="center"/>
    </xf>
    <xf numFmtId="0" fontId="18" fillId="0" borderId="4" xfId="15" applyBorder="1"/>
    <xf numFmtId="0" fontId="18" fillId="0" borderId="51" xfId="15" applyBorder="1" applyAlignment="1">
      <alignment wrapText="1"/>
    </xf>
    <xf numFmtId="0" fontId="39" fillId="0" borderId="52" xfId="15" applyFont="1" applyBorder="1"/>
    <xf numFmtId="0" fontId="39" fillId="0" borderId="53" xfId="15" applyFont="1" applyBorder="1"/>
    <xf numFmtId="0" fontId="39" fillId="0" borderId="54" xfId="15" applyFont="1" applyBorder="1" applyAlignment="1">
      <alignment wrapText="1"/>
    </xf>
    <xf numFmtId="0" fontId="4" fillId="0" borderId="0" xfId="0" applyFont="1"/>
    <xf numFmtId="0" fontId="6" fillId="3" borderId="34" xfId="1" applyFont="1" applyFill="1" applyBorder="1" applyAlignment="1">
      <alignment horizontal="left" vertical="center" wrapText="1"/>
    </xf>
    <xf numFmtId="169" fontId="4" fillId="3" borderId="45" xfId="1" applyNumberFormat="1" applyFont="1" applyFill="1" applyBorder="1" applyAlignment="1">
      <alignment horizontal="right" vertical="top" wrapText="1"/>
    </xf>
    <xf numFmtId="3" fontId="8" fillId="0" borderId="34" xfId="2" applyNumberFormat="1" applyFont="1" applyBorder="1" applyAlignment="1">
      <alignment horizontal="left" vertical="top" wrapText="1"/>
    </xf>
    <xf numFmtId="49" fontId="20" fillId="0" borderId="39" xfId="1" applyNumberFormat="1" applyFont="1" applyBorder="1" applyAlignment="1">
      <alignment horizontal="center" vertical="center"/>
    </xf>
    <xf numFmtId="49" fontId="20" fillId="0" borderId="45" xfId="1" applyNumberFormat="1" applyFont="1" applyBorder="1" applyAlignment="1">
      <alignment horizontal="center" vertical="center"/>
    </xf>
    <xf numFmtId="49" fontId="6" fillId="3" borderId="39" xfId="1" applyNumberFormat="1" applyFont="1" applyFill="1" applyBorder="1" applyAlignment="1">
      <alignment horizontal="center" vertical="center" wrapText="1"/>
    </xf>
    <xf numFmtId="49" fontId="6" fillId="3" borderId="45" xfId="1" applyNumberFormat="1" applyFont="1" applyFill="1" applyBorder="1" applyAlignment="1">
      <alignment horizontal="center" vertical="center" wrapText="1"/>
    </xf>
    <xf numFmtId="0" fontId="6" fillId="3" borderId="39" xfId="1" applyFont="1" applyFill="1" applyBorder="1" applyAlignment="1">
      <alignment horizontal="center" vertical="center" wrapText="1"/>
    </xf>
    <xf numFmtId="0" fontId="6" fillId="3" borderId="45" xfId="1" applyFont="1" applyFill="1" applyBorder="1" applyAlignment="1">
      <alignment horizontal="center" vertical="center" wrapText="1"/>
    </xf>
    <xf numFmtId="165" fontId="6" fillId="3" borderId="45" xfId="1" applyNumberFormat="1" applyFont="1" applyFill="1" applyBorder="1" applyAlignment="1">
      <alignment horizontal="center" vertical="center" wrapText="1"/>
    </xf>
    <xf numFmtId="169" fontId="4" fillId="2" borderId="42" xfId="1" applyNumberFormat="1" applyFont="1" applyFill="1" applyBorder="1" applyAlignment="1">
      <alignment vertical="center"/>
    </xf>
    <xf numFmtId="49" fontId="5" fillId="0" borderId="57" xfId="1" applyNumberFormat="1" applyFont="1" applyBorder="1" applyAlignment="1">
      <alignment horizontal="left" vertical="top" wrapText="1"/>
    </xf>
    <xf numFmtId="49" fontId="20" fillId="0" borderId="29" xfId="1" applyNumberFormat="1" applyFont="1" applyBorder="1" applyAlignment="1">
      <alignment horizontal="center" vertical="center"/>
    </xf>
    <xf numFmtId="49" fontId="20" fillId="0" borderId="17" xfId="1" applyNumberFormat="1" applyFont="1" applyBorder="1" applyAlignment="1">
      <alignment horizontal="center" vertical="center"/>
    </xf>
    <xf numFmtId="169" fontId="4" fillId="0" borderId="17" xfId="1" applyNumberFormat="1" applyFont="1" applyBorder="1" applyAlignment="1">
      <alignment vertical="top" wrapText="1"/>
    </xf>
    <xf numFmtId="165" fontId="6" fillId="0" borderId="17" xfId="1" applyNumberFormat="1" applyFont="1" applyBorder="1" applyAlignment="1">
      <alignment horizontal="center" vertical="center" wrapText="1"/>
    </xf>
    <xf numFmtId="3" fontId="5" fillId="0" borderId="34" xfId="2" applyNumberFormat="1" applyFont="1" applyBorder="1" applyAlignment="1">
      <alignment horizontal="left" vertical="top" wrapText="1"/>
    </xf>
    <xf numFmtId="169" fontId="4" fillId="0" borderId="45" xfId="1" applyNumberFormat="1" applyFont="1" applyBorder="1" applyAlignment="1">
      <alignment vertical="top" wrapText="1"/>
    </xf>
    <xf numFmtId="165" fontId="6" fillId="0" borderId="45" xfId="1" applyNumberFormat="1" applyFont="1" applyBorder="1" applyAlignment="1">
      <alignment horizontal="center" vertical="center" wrapText="1"/>
    </xf>
    <xf numFmtId="4" fontId="4" fillId="3" borderId="45" xfId="1" applyNumberFormat="1" applyFont="1" applyFill="1" applyBorder="1" applyAlignment="1">
      <alignment horizontal="right" vertical="top" wrapText="1"/>
    </xf>
    <xf numFmtId="4" fontId="4" fillId="3" borderId="35" xfId="1" applyNumberFormat="1" applyFont="1" applyFill="1" applyBorder="1" applyAlignment="1">
      <alignment horizontal="right" vertical="top" wrapText="1"/>
    </xf>
    <xf numFmtId="3" fontId="6" fillId="2" borderId="55" xfId="2" applyNumberFormat="1" applyFont="1" applyFill="1" applyBorder="1" applyAlignment="1">
      <alignment horizontal="left" vertical="top" wrapText="1"/>
    </xf>
    <xf numFmtId="49" fontId="6" fillId="2" borderId="56" xfId="1" applyNumberFormat="1" applyFont="1" applyFill="1" applyBorder="1" applyAlignment="1">
      <alignment horizontal="center" vertical="center"/>
    </xf>
    <xf numFmtId="49" fontId="6" fillId="2" borderId="42" xfId="1" applyNumberFormat="1" applyFont="1" applyFill="1" applyBorder="1" applyAlignment="1">
      <alignment horizontal="center" vertical="center"/>
    </xf>
    <xf numFmtId="165" fontId="6" fillId="2" borderId="42" xfId="1" applyNumberFormat="1" applyFont="1" applyFill="1" applyBorder="1" applyAlignment="1">
      <alignment horizontal="center" vertical="center"/>
    </xf>
    <xf numFmtId="0" fontId="1" fillId="0" borderId="0" xfId="0" applyFont="1"/>
    <xf numFmtId="3" fontId="4" fillId="3" borderId="45" xfId="1" applyNumberFormat="1" applyFont="1" applyFill="1" applyBorder="1" applyAlignment="1">
      <alignment horizontal="right" vertical="top" wrapText="1"/>
    </xf>
    <xf numFmtId="4" fontId="4" fillId="2" borderId="42" xfId="1" applyNumberFormat="1" applyFont="1" applyFill="1" applyBorder="1" applyAlignment="1">
      <alignment vertical="center"/>
    </xf>
    <xf numFmtId="4" fontId="4" fillId="2" borderId="44" xfId="1" applyNumberFormat="1" applyFont="1" applyFill="1" applyBorder="1" applyAlignment="1">
      <alignment vertical="center"/>
    </xf>
    <xf numFmtId="4" fontId="4" fillId="0" borderId="17" xfId="1" applyNumberFormat="1" applyFont="1" applyBorder="1" applyAlignment="1">
      <alignment vertical="top" wrapText="1"/>
    </xf>
    <xf numFmtId="4" fontId="4" fillId="0" borderId="45" xfId="1" applyNumberFormat="1" applyFont="1" applyBorder="1" applyAlignment="1">
      <alignment vertical="top" wrapText="1"/>
    </xf>
    <xf numFmtId="3" fontId="4" fillId="2" borderId="42" xfId="1" applyNumberFormat="1" applyFont="1" applyFill="1" applyBorder="1" applyAlignment="1">
      <alignment vertical="center"/>
    </xf>
    <xf numFmtId="3" fontId="4" fillId="0" borderId="17" xfId="1" applyNumberFormat="1" applyFont="1" applyBorder="1" applyAlignment="1">
      <alignment vertical="top" wrapText="1"/>
    </xf>
    <xf numFmtId="3" fontId="4" fillId="0" borderId="45" xfId="1" applyNumberFormat="1" applyFont="1" applyBorder="1" applyAlignment="1">
      <alignment vertical="top" wrapText="1"/>
    </xf>
    <xf numFmtId="4" fontId="42" fillId="0" borderId="45" xfId="0" applyNumberFormat="1" applyFont="1" applyBorder="1" applyAlignment="1" applyProtection="1">
      <alignment wrapText="1"/>
      <protection locked="0"/>
    </xf>
    <xf numFmtId="49" fontId="42" fillId="0" borderId="45" xfId="0" applyNumberFormat="1" applyFont="1" applyBorder="1" applyAlignment="1" applyProtection="1">
      <alignment wrapText="1"/>
      <protection locked="0"/>
    </xf>
    <xf numFmtId="4" fontId="4" fillId="0" borderId="45" xfId="0" applyNumberFormat="1" applyFont="1" applyBorder="1" applyAlignment="1" applyProtection="1">
      <alignment wrapText="1"/>
      <protection locked="0"/>
    </xf>
    <xf numFmtId="0" fontId="42" fillId="0" borderId="0" xfId="0" applyFont="1" applyAlignment="1" applyProtection="1">
      <alignment wrapText="1"/>
      <protection locked="0"/>
    </xf>
    <xf numFmtId="4" fontId="42" fillId="0" borderId="0" xfId="0" applyNumberFormat="1" applyFont="1" applyAlignment="1" applyProtection="1">
      <alignment wrapText="1"/>
      <protection locked="0"/>
    </xf>
    <xf numFmtId="168" fontId="42" fillId="0" borderId="0" xfId="0" applyNumberFormat="1" applyFont="1" applyAlignment="1" applyProtection="1">
      <alignment wrapText="1"/>
      <protection locked="0"/>
    </xf>
    <xf numFmtId="49" fontId="42" fillId="0" borderId="0" xfId="0" applyNumberFormat="1" applyFont="1" applyAlignment="1" applyProtection="1">
      <alignment wrapText="1"/>
      <protection locked="0"/>
    </xf>
    <xf numFmtId="169" fontId="42" fillId="0" borderId="0" xfId="0" applyNumberFormat="1" applyFont="1" applyAlignment="1" applyProtection="1">
      <alignment wrapText="1"/>
      <protection locked="0"/>
    </xf>
    <xf numFmtId="3" fontId="42"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14" fontId="42" fillId="0" borderId="45" xfId="0" applyNumberFormat="1" applyFont="1" applyBorder="1" applyProtection="1">
      <protection locked="0"/>
    </xf>
    <xf numFmtId="169" fontId="42" fillId="0" borderId="45" xfId="0" applyNumberFormat="1" applyFont="1" applyBorder="1" applyProtection="1">
      <protection locked="0"/>
    </xf>
    <xf numFmtId="168" fontId="42" fillId="0" borderId="45" xfId="0" applyNumberFormat="1" applyFont="1" applyBorder="1" applyProtection="1">
      <protection locked="0"/>
    </xf>
    <xf numFmtId="49" fontId="45" fillId="0" borderId="45" xfId="0" applyNumberFormat="1" applyFont="1" applyBorder="1" applyProtection="1">
      <protection locked="0"/>
    </xf>
    <xf numFmtId="49" fontId="42" fillId="0" borderId="45" xfId="0" applyNumberFormat="1" applyFont="1" applyBorder="1" applyProtection="1">
      <protection locked="0"/>
    </xf>
    <xf numFmtId="49" fontId="42" fillId="0" borderId="0" xfId="0" applyNumberFormat="1" applyFont="1" applyProtection="1">
      <protection locked="0"/>
    </xf>
    <xf numFmtId="0" fontId="4" fillId="0" borderId="42" xfId="1" applyFont="1" applyBorder="1" applyAlignment="1" applyProtection="1">
      <alignment horizontal="center" vertical="center" wrapText="1"/>
      <protection locked="0"/>
    </xf>
    <xf numFmtId="3" fontId="3" fillId="4" borderId="0" xfId="2" applyNumberFormat="1" applyFont="1" applyFill="1" applyAlignment="1" applyProtection="1">
      <alignment horizontal="left" vertical="top" wrapText="1"/>
      <protection locked="0"/>
    </xf>
    <xf numFmtId="0" fontId="4" fillId="4" borderId="0" xfId="0" applyFont="1" applyFill="1"/>
    <xf numFmtId="0" fontId="13" fillId="4" borderId="0" xfId="0" applyFont="1" applyFill="1"/>
    <xf numFmtId="0" fontId="3" fillId="0" borderId="0" xfId="0" applyFont="1"/>
    <xf numFmtId="0" fontId="13" fillId="0" borderId="0" xfId="0" applyFont="1"/>
    <xf numFmtId="0" fontId="4" fillId="0" borderId="0" xfId="1" applyFont="1"/>
    <xf numFmtId="3" fontId="3" fillId="0" borderId="0" xfId="2" applyNumberFormat="1" applyFont="1" applyAlignment="1" applyProtection="1">
      <alignment horizontal="left" vertical="top" wrapText="1"/>
      <protection locked="0"/>
    </xf>
    <xf numFmtId="3" fontId="3" fillId="0" borderId="45" xfId="2" applyNumberFormat="1" applyFont="1" applyBorder="1" applyAlignment="1" applyProtection="1">
      <alignment horizontal="left" vertical="top" wrapText="1"/>
      <protection locked="0"/>
    </xf>
    <xf numFmtId="0" fontId="4" fillId="0" borderId="45" xfId="0" applyFont="1" applyBorder="1"/>
    <xf numFmtId="0" fontId="13" fillId="0" borderId="45" xfId="0" applyFont="1" applyBorder="1"/>
    <xf numFmtId="0" fontId="13" fillId="0" borderId="36" xfId="0" applyFont="1" applyBorder="1"/>
    <xf numFmtId="0" fontId="13" fillId="0" borderId="37" xfId="0" applyFont="1" applyBorder="1"/>
    <xf numFmtId="0" fontId="13" fillId="0" borderId="6" xfId="0" applyFont="1" applyBorder="1"/>
    <xf numFmtId="0" fontId="4" fillId="4" borderId="45" xfId="0" applyFont="1" applyFill="1" applyBorder="1"/>
    <xf numFmtId="0" fontId="13" fillId="4" borderId="45" xfId="0" applyFont="1" applyFill="1" applyBorder="1"/>
    <xf numFmtId="0" fontId="13" fillId="4" borderId="36" xfId="0" applyFont="1" applyFill="1" applyBorder="1"/>
    <xf numFmtId="166" fontId="13" fillId="0" borderId="0" xfId="0" applyNumberFormat="1" applyFont="1" applyProtection="1">
      <protection locked="0"/>
    </xf>
    <xf numFmtId="0" fontId="13" fillId="6" borderId="45" xfId="0" applyFont="1" applyFill="1" applyBorder="1"/>
    <xf numFmtId="0" fontId="13" fillId="0" borderId="45" xfId="0" applyFont="1" applyBorder="1" applyAlignment="1">
      <alignment horizontal="right"/>
    </xf>
    <xf numFmtId="0" fontId="46" fillId="6" borderId="45" xfId="0" applyFont="1" applyFill="1" applyBorder="1"/>
    <xf numFmtId="0" fontId="42" fillId="0" borderId="0" xfId="0" applyFont="1" applyProtection="1">
      <protection hidden="1"/>
    </xf>
    <xf numFmtId="0" fontId="42" fillId="0" borderId="45" xfId="0" applyFont="1" applyBorder="1" applyProtection="1">
      <protection hidden="1"/>
    </xf>
    <xf numFmtId="3" fontId="47" fillId="4" borderId="0" xfId="2" applyNumberFormat="1" applyFont="1" applyFill="1" applyAlignment="1" applyProtection="1">
      <alignment horizontal="left" vertical="top" wrapText="1"/>
      <protection locked="0"/>
    </xf>
    <xf numFmtId="0" fontId="48" fillId="0" borderId="0" xfId="0" applyFont="1"/>
    <xf numFmtId="0" fontId="16" fillId="4" borderId="0" xfId="0" applyFont="1" applyFill="1"/>
    <xf numFmtId="0" fontId="6" fillId="3" borderId="34" xfId="1" applyFont="1" applyFill="1" applyBorder="1" applyAlignment="1" applyProtection="1">
      <alignment horizontal="left" vertical="center" wrapText="1"/>
      <protection hidden="1"/>
    </xf>
    <xf numFmtId="49" fontId="6" fillId="3" borderId="39" xfId="1" applyNumberFormat="1" applyFont="1" applyFill="1" applyBorder="1" applyAlignment="1" applyProtection="1">
      <alignment horizontal="center" vertical="top" wrapText="1"/>
      <protection hidden="1"/>
    </xf>
    <xf numFmtId="49" fontId="6" fillId="3" borderId="45" xfId="1" applyNumberFormat="1" applyFont="1" applyFill="1" applyBorder="1" applyAlignment="1" applyProtection="1">
      <alignment horizontal="center" vertical="top" wrapText="1"/>
      <protection hidden="1"/>
    </xf>
    <xf numFmtId="4" fontId="4" fillId="3" borderId="45" xfId="1" applyNumberFormat="1" applyFont="1" applyFill="1" applyBorder="1" applyAlignment="1" applyProtection="1">
      <alignment horizontal="right" vertical="top" wrapText="1"/>
      <protection hidden="1"/>
    </xf>
    <xf numFmtId="0" fontId="6" fillId="3" borderId="39" xfId="1" applyFont="1" applyFill="1" applyBorder="1" applyAlignment="1" applyProtection="1">
      <alignment horizontal="center" vertical="top" wrapText="1"/>
      <protection hidden="1"/>
    </xf>
    <xf numFmtId="0" fontId="6" fillId="3" borderId="45" xfId="1" applyFont="1" applyFill="1" applyBorder="1" applyAlignment="1" applyProtection="1">
      <alignment horizontal="center" vertical="top" wrapText="1"/>
      <protection hidden="1"/>
    </xf>
    <xf numFmtId="169" fontId="4" fillId="3" borderId="45" xfId="1" applyNumberFormat="1" applyFont="1" applyFill="1" applyBorder="1" applyAlignment="1" applyProtection="1">
      <alignment horizontal="right" vertical="top" wrapText="1"/>
      <protection hidden="1"/>
    </xf>
    <xf numFmtId="3" fontId="4" fillId="3" borderId="45" xfId="1" applyNumberFormat="1" applyFont="1" applyFill="1" applyBorder="1" applyAlignment="1" applyProtection="1">
      <alignment horizontal="right" vertical="top" wrapText="1"/>
      <protection hidden="1"/>
    </xf>
    <xf numFmtId="169" fontId="6" fillId="3" borderId="45" xfId="1" applyNumberFormat="1" applyFont="1" applyFill="1" applyBorder="1" applyAlignment="1" applyProtection="1">
      <alignment horizontal="center" vertical="top" wrapText="1"/>
      <protection hidden="1"/>
    </xf>
    <xf numFmtId="4" fontId="4" fillId="3" borderId="35" xfId="1" applyNumberFormat="1" applyFont="1" applyFill="1" applyBorder="1" applyAlignment="1" applyProtection="1">
      <alignment horizontal="right" vertical="top" wrapText="1"/>
      <protection hidden="1"/>
    </xf>
    <xf numFmtId="3" fontId="6" fillId="2" borderId="34" xfId="2" applyNumberFormat="1" applyFont="1" applyFill="1" applyBorder="1" applyAlignment="1" applyProtection="1">
      <alignment horizontal="center" vertical="center" wrapText="1"/>
      <protection hidden="1"/>
    </xf>
    <xf numFmtId="49" fontId="6" fillId="2" borderId="39" xfId="1" applyNumberFormat="1" applyFont="1" applyFill="1" applyBorder="1" applyAlignment="1" applyProtection="1">
      <alignment horizontal="center" vertical="center" wrapText="1"/>
      <protection hidden="1"/>
    </xf>
    <xf numFmtId="49" fontId="6" fillId="2" borderId="45" xfId="1" applyNumberFormat="1" applyFont="1" applyFill="1" applyBorder="1" applyAlignment="1" applyProtection="1">
      <alignment horizontal="center" vertical="center" wrapText="1"/>
      <protection hidden="1"/>
    </xf>
    <xf numFmtId="4" fontId="4" fillId="2" borderId="45" xfId="1" applyNumberFormat="1" applyFont="1" applyFill="1" applyBorder="1" applyAlignment="1" applyProtection="1">
      <alignment vertical="top" wrapText="1"/>
      <protection hidden="1"/>
    </xf>
    <xf numFmtId="0" fontId="6" fillId="2" borderId="39" xfId="1" applyFont="1" applyFill="1" applyBorder="1" applyAlignment="1" applyProtection="1">
      <alignment horizontal="center" vertical="top" wrapText="1"/>
      <protection hidden="1"/>
    </xf>
    <xf numFmtId="0" fontId="6" fillId="2" borderId="45" xfId="1" applyFont="1" applyFill="1" applyBorder="1" applyAlignment="1" applyProtection="1">
      <alignment horizontal="center" vertical="top" wrapText="1"/>
      <protection hidden="1"/>
    </xf>
    <xf numFmtId="169" fontId="4" fillId="2" borderId="45" xfId="1" applyNumberFormat="1" applyFont="1" applyFill="1" applyBorder="1" applyAlignment="1" applyProtection="1">
      <alignment vertical="top" wrapText="1"/>
      <protection hidden="1"/>
    </xf>
    <xf numFmtId="3" fontId="4" fillId="2" borderId="45" xfId="1" applyNumberFormat="1" applyFont="1" applyFill="1" applyBorder="1" applyAlignment="1" applyProtection="1">
      <alignment vertical="top" wrapText="1"/>
      <protection hidden="1"/>
    </xf>
    <xf numFmtId="169" fontId="6" fillId="2" borderId="45" xfId="1" applyNumberFormat="1" applyFont="1" applyFill="1" applyBorder="1" applyAlignment="1" applyProtection="1">
      <alignment horizontal="center" vertical="top" wrapText="1"/>
      <protection hidden="1"/>
    </xf>
    <xf numFmtId="4" fontId="4" fillId="2" borderId="35" xfId="1" applyNumberFormat="1" applyFont="1" applyFill="1" applyBorder="1" applyAlignment="1" applyProtection="1">
      <alignment vertical="top" wrapText="1"/>
      <protection hidden="1"/>
    </xf>
    <xf numFmtId="3" fontId="16" fillId="0" borderId="34" xfId="2" applyNumberFormat="1" applyFont="1" applyBorder="1" applyAlignment="1" applyProtection="1">
      <alignment horizontal="left" vertical="center" wrapText="1"/>
      <protection hidden="1"/>
    </xf>
    <xf numFmtId="49" fontId="6" fillId="0" borderId="39" xfId="1" applyNumberFormat="1" applyFont="1" applyBorder="1" applyAlignment="1" applyProtection="1">
      <alignment horizontal="center" vertical="center" wrapText="1"/>
      <protection hidden="1"/>
    </xf>
    <xf numFmtId="49" fontId="6" fillId="0" borderId="45" xfId="1" applyNumberFormat="1" applyFont="1" applyBorder="1" applyAlignment="1" applyProtection="1">
      <alignment horizontal="center" vertical="center" wrapText="1"/>
      <protection hidden="1"/>
    </xf>
    <xf numFmtId="4" fontId="4" fillId="0" borderId="45" xfId="1" applyNumberFormat="1" applyFont="1" applyBorder="1" applyAlignment="1" applyProtection="1">
      <alignment vertical="top" wrapText="1"/>
      <protection hidden="1"/>
    </xf>
    <xf numFmtId="0" fontId="6" fillId="0" borderId="39" xfId="1" applyFont="1" applyBorder="1" applyAlignment="1" applyProtection="1">
      <alignment horizontal="center" vertical="top" wrapText="1"/>
      <protection hidden="1"/>
    </xf>
    <xf numFmtId="0" fontId="6" fillId="0" borderId="45" xfId="1" applyFont="1" applyBorder="1" applyAlignment="1" applyProtection="1">
      <alignment horizontal="center" vertical="top" wrapText="1"/>
      <protection hidden="1"/>
    </xf>
    <xf numFmtId="169" fontId="4" fillId="0" borderId="45" xfId="1" applyNumberFormat="1" applyFont="1" applyBorder="1" applyAlignment="1" applyProtection="1">
      <alignment vertical="top" wrapText="1"/>
      <protection hidden="1"/>
    </xf>
    <xf numFmtId="3" fontId="4" fillId="0" borderId="45" xfId="1" applyNumberFormat="1" applyFont="1" applyBorder="1" applyAlignment="1" applyProtection="1">
      <alignment vertical="top" wrapText="1"/>
      <protection hidden="1"/>
    </xf>
    <xf numFmtId="169" fontId="6" fillId="0" borderId="45" xfId="1" applyNumberFormat="1" applyFont="1" applyBorder="1" applyAlignment="1" applyProtection="1">
      <alignment horizontal="center" vertical="top" wrapText="1"/>
      <protection hidden="1"/>
    </xf>
    <xf numFmtId="4" fontId="4" fillId="0" borderId="35" xfId="1" applyNumberFormat="1" applyFont="1" applyBorder="1" applyAlignment="1" applyProtection="1">
      <alignment vertical="top" wrapText="1"/>
      <protection hidden="1"/>
    </xf>
    <xf numFmtId="3" fontId="8" fillId="0" borderId="34" xfId="2" applyNumberFormat="1" applyFont="1" applyBorder="1" applyAlignment="1" applyProtection="1">
      <alignment horizontal="left" vertical="top" wrapText="1"/>
      <protection hidden="1"/>
    </xf>
    <xf numFmtId="49" fontId="20" fillId="0" borderId="39" xfId="1" applyNumberFormat="1" applyFont="1" applyBorder="1" applyAlignment="1" applyProtection="1">
      <alignment horizontal="center" vertical="center"/>
      <protection hidden="1"/>
    </xf>
    <xf numFmtId="49" fontId="20" fillId="0" borderId="45" xfId="1" applyNumberFormat="1" applyFont="1" applyBorder="1" applyAlignment="1" applyProtection="1">
      <alignment horizontal="center" vertical="center"/>
      <protection hidden="1"/>
    </xf>
    <xf numFmtId="49" fontId="8" fillId="0" borderId="34" xfId="1" applyNumberFormat="1" applyFont="1" applyBorder="1" applyAlignment="1" applyProtection="1">
      <alignment horizontal="left" vertical="top" wrapText="1"/>
      <protection hidden="1"/>
    </xf>
    <xf numFmtId="165" fontId="6" fillId="0" borderId="45" xfId="1" applyNumberFormat="1" applyFont="1" applyBorder="1" applyAlignment="1" applyProtection="1">
      <alignment horizontal="center" vertical="top" wrapText="1"/>
      <protection hidden="1"/>
    </xf>
    <xf numFmtId="49" fontId="8" fillId="0" borderId="49" xfId="1" applyNumberFormat="1" applyFont="1" applyBorder="1" applyAlignment="1" applyProtection="1">
      <alignment horizontal="left" vertical="top" wrapText="1"/>
      <protection hidden="1"/>
    </xf>
    <xf numFmtId="0" fontId="49" fillId="0" borderId="0" xfId="0" applyFont="1" applyAlignment="1">
      <alignment wrapText="1"/>
    </xf>
    <xf numFmtId="0" fontId="50" fillId="0" borderId="0" xfId="0" applyFont="1" applyAlignment="1">
      <alignment vertical="center" wrapText="1"/>
    </xf>
    <xf numFmtId="0" fontId="46" fillId="0" borderId="45" xfId="0" applyFont="1" applyBorder="1"/>
    <xf numFmtId="0" fontId="46" fillId="0" borderId="45" xfId="0" applyFont="1" applyBorder="1" applyAlignment="1">
      <alignment horizontal="right"/>
    </xf>
    <xf numFmtId="0" fontId="5" fillId="0" borderId="45" xfId="0" applyFont="1" applyBorder="1"/>
    <xf numFmtId="2" fontId="42" fillId="0" borderId="0" xfId="0" applyNumberFormat="1" applyFont="1" applyAlignment="1" applyProtection="1">
      <alignment wrapText="1"/>
      <protection locked="0"/>
    </xf>
    <xf numFmtId="2" fontId="42" fillId="0" borderId="45" xfId="0" applyNumberFormat="1" applyFont="1" applyBorder="1" applyProtection="1">
      <protection locked="0"/>
    </xf>
    <xf numFmtId="14" fontId="42" fillId="0" borderId="0" xfId="0" applyNumberFormat="1" applyFont="1" applyAlignment="1" applyProtection="1">
      <alignment wrapText="1"/>
      <protection locked="0"/>
    </xf>
    <xf numFmtId="0" fontId="51" fillId="0" borderId="45" xfId="0" applyFont="1" applyBorder="1"/>
    <xf numFmtId="0" fontId="52" fillId="0" borderId="45" xfId="0" applyFont="1" applyBorder="1"/>
    <xf numFmtId="49" fontId="20" fillId="0" borderId="56" xfId="1" applyNumberFormat="1" applyFont="1" applyBorder="1" applyAlignment="1" applyProtection="1">
      <alignment horizontal="center" vertical="center"/>
      <protection hidden="1"/>
    </xf>
    <xf numFmtId="49" fontId="42" fillId="0" borderId="0" xfId="0" applyNumberFormat="1" applyFont="1" applyAlignment="1" applyProtection="1">
      <alignment horizontal="left" vertical="top"/>
      <protection locked="0"/>
    </xf>
    <xf numFmtId="4" fontId="42" fillId="0" borderId="0" xfId="0" applyNumberFormat="1" applyFont="1" applyProtection="1">
      <protection locked="0"/>
    </xf>
    <xf numFmtId="168" fontId="42" fillId="0" borderId="0" xfId="0" applyNumberFormat="1" applyFont="1" applyProtection="1">
      <protection locked="0"/>
    </xf>
    <xf numFmtId="0" fontId="42" fillId="0" borderId="0" xfId="0" applyFont="1" applyProtection="1">
      <protection locked="0"/>
    </xf>
    <xf numFmtId="14" fontId="42" fillId="0" borderId="0" xfId="0" applyNumberFormat="1" applyFont="1" applyProtection="1">
      <protection locked="0"/>
    </xf>
    <xf numFmtId="2" fontId="42" fillId="0" borderId="0" xfId="0" applyNumberFormat="1" applyFont="1" applyProtection="1">
      <protection locked="0"/>
    </xf>
    <xf numFmtId="169" fontId="42" fillId="0" borderId="0" xfId="0" applyNumberFormat="1" applyFont="1" applyProtection="1">
      <protection locked="0"/>
    </xf>
    <xf numFmtId="49" fontId="42" fillId="0" borderId="0" xfId="1" applyNumberFormat="1" applyFont="1" applyAlignment="1" applyProtection="1">
      <alignment horizontal="justify" vertical="center" wrapText="1"/>
      <protection locked="0"/>
    </xf>
    <xf numFmtId="49" fontId="42" fillId="0" borderId="0" xfId="1" applyNumberFormat="1" applyFont="1" applyAlignment="1" applyProtection="1">
      <alignment horizontal="left" vertical="top" wrapText="1"/>
      <protection locked="0"/>
    </xf>
    <xf numFmtId="49" fontId="42" fillId="0" borderId="0" xfId="1" applyNumberFormat="1" applyFont="1" applyAlignment="1" applyProtection="1">
      <alignment wrapText="1"/>
      <protection locked="0"/>
    </xf>
    <xf numFmtId="49" fontId="8" fillId="0" borderId="55" xfId="1" applyNumberFormat="1" applyFont="1" applyBorder="1" applyAlignment="1" applyProtection="1">
      <alignment horizontal="left" vertical="top" wrapText="1"/>
      <protection hidden="1"/>
    </xf>
    <xf numFmtId="49" fontId="20" fillId="0" borderId="42" xfId="1" applyNumberFormat="1" applyFont="1" applyBorder="1" applyAlignment="1" applyProtection="1">
      <alignment horizontal="center" vertical="center"/>
      <protection hidden="1"/>
    </xf>
    <xf numFmtId="2" fontId="4" fillId="0" borderId="42" xfId="1" applyNumberFormat="1" applyFont="1" applyBorder="1" applyAlignment="1" applyProtection="1">
      <alignment vertical="top" wrapText="1"/>
      <protection hidden="1"/>
    </xf>
    <xf numFmtId="169" fontId="4" fillId="0" borderId="42" xfId="1" applyNumberFormat="1" applyFont="1" applyBorder="1" applyAlignment="1" applyProtection="1">
      <alignment vertical="top" wrapText="1"/>
      <protection hidden="1"/>
    </xf>
    <xf numFmtId="3" fontId="4" fillId="0" borderId="42" xfId="1" applyNumberFormat="1" applyFont="1" applyBorder="1" applyAlignment="1" applyProtection="1">
      <alignment vertical="top" wrapText="1"/>
      <protection hidden="1"/>
    </xf>
    <xf numFmtId="4" fontId="4" fillId="0" borderId="42" xfId="1" applyNumberFormat="1" applyFont="1" applyBorder="1" applyAlignment="1" applyProtection="1">
      <alignment vertical="top" wrapText="1"/>
      <protection hidden="1"/>
    </xf>
    <xf numFmtId="165" fontId="6" fillId="0" borderId="42" xfId="1" applyNumberFormat="1" applyFont="1" applyBorder="1" applyAlignment="1" applyProtection="1">
      <alignment horizontal="center" vertical="top" wrapText="1"/>
      <protection hidden="1"/>
    </xf>
    <xf numFmtId="4" fontId="4" fillId="0" borderId="44" xfId="1" applyNumberFormat="1" applyFont="1" applyBorder="1" applyAlignment="1" applyProtection="1">
      <alignment vertical="top" wrapText="1"/>
      <protection hidden="1"/>
    </xf>
    <xf numFmtId="49" fontId="42" fillId="0" borderId="45" xfId="0" applyNumberFormat="1" applyFont="1" applyBorder="1" applyAlignment="1" applyProtection="1">
      <alignment horizontal="left" vertical="top"/>
      <protection locked="0"/>
    </xf>
    <xf numFmtId="4" fontId="42" fillId="0" borderId="45" xfId="0" applyNumberFormat="1" applyFont="1" applyBorder="1" applyProtection="1">
      <protection locked="0"/>
    </xf>
    <xf numFmtId="0" fontId="42" fillId="0" borderId="45" xfId="0" applyFont="1" applyBorder="1" applyProtection="1">
      <protection locked="0"/>
    </xf>
    <xf numFmtId="4" fontId="4" fillId="0" borderId="45" xfId="0" applyNumberFormat="1" applyFont="1" applyBorder="1" applyProtection="1">
      <protection locked="0"/>
    </xf>
    <xf numFmtId="49" fontId="45" fillId="0" borderId="0" xfId="0" applyNumberFormat="1" applyFont="1" applyProtection="1">
      <protection locked="0"/>
    </xf>
    <xf numFmtId="169" fontId="4" fillId="0" borderId="0" xfId="0" applyNumberFormat="1" applyFont="1" applyProtection="1">
      <protection locked="0"/>
    </xf>
    <xf numFmtId="3" fontId="5" fillId="0" borderId="45" xfId="2" applyNumberFormat="1" applyFont="1" applyBorder="1" applyAlignment="1">
      <alignment horizontal="left" vertical="top" wrapText="1"/>
    </xf>
    <xf numFmtId="169" fontId="4" fillId="0" borderId="45" xfId="1" applyNumberFormat="1" applyFont="1" applyBorder="1" applyAlignment="1">
      <alignment vertical="center"/>
    </xf>
    <xf numFmtId="3" fontId="4" fillId="0" borderId="45" xfId="1" applyNumberFormat="1" applyFont="1" applyBorder="1" applyAlignment="1">
      <alignment vertical="center"/>
    </xf>
    <xf numFmtId="4" fontId="4" fillId="0" borderId="45" xfId="1" applyNumberFormat="1" applyFont="1" applyBorder="1" applyAlignment="1">
      <alignment vertical="center"/>
    </xf>
    <xf numFmtId="165" fontId="20" fillId="0" borderId="45" xfId="1" applyNumberFormat="1" applyFont="1" applyBorder="1" applyAlignment="1">
      <alignment horizontal="center" vertical="center"/>
    </xf>
    <xf numFmtId="3" fontId="3" fillId="0" borderId="41" xfId="2" applyNumberFormat="1" applyFont="1" applyBorder="1" applyAlignment="1" applyProtection="1">
      <alignment horizontal="left" vertical="top" wrapText="1"/>
      <protection locked="0"/>
    </xf>
    <xf numFmtId="3" fontId="3" fillId="4" borderId="41" xfId="2" applyNumberFormat="1" applyFont="1" applyFill="1" applyBorder="1" applyAlignment="1" applyProtection="1">
      <alignment horizontal="left" vertical="top" wrapText="1"/>
      <protection locked="0"/>
    </xf>
    <xf numFmtId="4" fontId="4" fillId="0" borderId="0" xfId="0" applyNumberFormat="1" applyFont="1" applyProtection="1">
      <protection locked="0"/>
    </xf>
    <xf numFmtId="0" fontId="0" fillId="0" borderId="0" xfId="0" applyProtection="1">
      <protection locked="0"/>
    </xf>
    <xf numFmtId="0" fontId="29" fillId="0" borderId="27" xfId="4" applyFont="1" applyBorder="1" applyAlignment="1">
      <alignment horizontal="center" vertical="center" wrapText="1"/>
    </xf>
    <xf numFmtId="0" fontId="3" fillId="0" borderId="27" xfId="4" applyFont="1" applyBorder="1" applyAlignment="1">
      <alignment horizontal="center" vertical="top" wrapText="1"/>
    </xf>
    <xf numFmtId="0" fontId="20" fillId="0" borderId="7" xfId="5" applyFont="1" applyBorder="1" applyAlignment="1">
      <alignment horizontal="center" vertical="top" wrapText="1"/>
    </xf>
    <xf numFmtId="0" fontId="20" fillId="0" borderId="8" xfId="5" applyFont="1" applyBorder="1" applyAlignment="1">
      <alignment horizontal="center" vertical="top" wrapText="1"/>
    </xf>
    <xf numFmtId="0" fontId="20" fillId="0" borderId="9" xfId="5" applyFont="1" applyBorder="1" applyAlignment="1">
      <alignment horizontal="center" vertical="top" wrapText="1"/>
    </xf>
    <xf numFmtId="0" fontId="20" fillId="0" borderId="7" xfId="4" applyFont="1" applyBorder="1" applyAlignment="1">
      <alignment horizontal="center"/>
    </xf>
    <xf numFmtId="0" fontId="20" fillId="0" borderId="8" xfId="4" applyFont="1" applyBorder="1" applyAlignment="1">
      <alignment horizontal="center"/>
    </xf>
    <xf numFmtId="0" fontId="20" fillId="0" borderId="9" xfId="4" applyFont="1" applyBorder="1" applyAlignment="1">
      <alignment horizontal="center"/>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3" fillId="0" borderId="16" xfId="4" applyFont="1" applyBorder="1" applyAlignment="1">
      <alignment horizontal="center" vertical="center"/>
    </xf>
    <xf numFmtId="0" fontId="3" fillId="0" borderId="17" xfId="4" applyFont="1" applyBorder="1" applyAlignment="1">
      <alignment horizontal="center" vertical="center"/>
    </xf>
    <xf numFmtId="0" fontId="3" fillId="0" borderId="18" xfId="4" applyFont="1" applyBorder="1" applyAlignment="1">
      <alignment horizontal="center" vertical="center"/>
    </xf>
    <xf numFmtId="0" fontId="27" fillId="0" borderId="10" xfId="4" applyFont="1" applyBorder="1" applyAlignment="1">
      <alignment horizontal="center" vertical="center" wrapText="1"/>
    </xf>
    <xf numFmtId="0" fontId="27" fillId="0" borderId="12" xfId="4" applyFont="1" applyBorder="1" applyAlignment="1">
      <alignment horizontal="center" vertical="center"/>
    </xf>
    <xf numFmtId="0" fontId="27" fillId="0" borderId="13" xfId="4" applyFont="1" applyBorder="1" applyAlignment="1">
      <alignment horizontal="center" vertical="center"/>
    </xf>
    <xf numFmtId="0" fontId="27" fillId="0" borderId="15" xfId="4" applyFont="1" applyBorder="1" applyAlignment="1">
      <alignment horizontal="center" vertical="center"/>
    </xf>
    <xf numFmtId="0" fontId="4" fillId="0" borderId="19" xfId="4" applyFont="1" applyBorder="1" applyAlignment="1">
      <alignment horizontal="left" vertical="center" wrapText="1"/>
    </xf>
    <xf numFmtId="0" fontId="4" fillId="0" borderId="2" xfId="4" applyFont="1" applyBorder="1" applyAlignment="1">
      <alignment horizontal="left" vertical="center" wrapText="1"/>
    </xf>
    <xf numFmtId="0" fontId="4" fillId="0" borderId="20" xfId="4" applyFont="1" applyBorder="1" applyAlignment="1">
      <alignment horizontal="left" vertical="center" wrapText="1"/>
    </xf>
    <xf numFmtId="0" fontId="4" fillId="0" borderId="22" xfId="4" applyFont="1" applyBorder="1" applyAlignment="1">
      <alignment horizontal="left" vertical="center" wrapText="1"/>
    </xf>
    <xf numFmtId="0" fontId="4" fillId="0" borderId="0" xfId="4" applyFont="1" applyAlignment="1">
      <alignment horizontal="left" vertical="center" wrapText="1"/>
    </xf>
    <xf numFmtId="0" fontId="4" fillId="0" borderId="23" xfId="4" applyFont="1" applyBorder="1" applyAlignment="1">
      <alignment horizontal="left" vertical="center" wrapText="1"/>
    </xf>
    <xf numFmtId="0" fontId="4" fillId="0" borderId="13" xfId="4" applyFont="1" applyBorder="1" applyAlignment="1">
      <alignment horizontal="left" vertical="center" wrapText="1"/>
    </xf>
    <xf numFmtId="0" fontId="4" fillId="0" borderId="14" xfId="4" applyFont="1" applyBorder="1" applyAlignment="1">
      <alignment horizontal="left" vertical="center" wrapText="1"/>
    </xf>
    <xf numFmtId="0" fontId="4" fillId="0" borderId="25" xfId="4" applyFont="1" applyBorder="1" applyAlignment="1">
      <alignment horizontal="left" vertical="center" wrapText="1"/>
    </xf>
    <xf numFmtId="0" fontId="4" fillId="5" borderId="5" xfId="4" applyFont="1" applyFill="1" applyBorder="1" applyAlignment="1">
      <alignment horizontal="center" vertical="center" wrapText="1"/>
    </xf>
    <xf numFmtId="0" fontId="4" fillId="5" borderId="21" xfId="4" applyFont="1" applyFill="1" applyBorder="1" applyAlignment="1">
      <alignment horizontal="center" vertical="center" wrapText="1"/>
    </xf>
    <xf numFmtId="0" fontId="4" fillId="5" borderId="6" xfId="4" applyFont="1" applyFill="1" applyBorder="1" applyAlignment="1">
      <alignment horizontal="center" vertical="center" wrapText="1"/>
    </xf>
    <xf numFmtId="0" fontId="4" fillId="5" borderId="24" xfId="4" applyFont="1" applyFill="1" applyBorder="1" applyAlignment="1">
      <alignment horizontal="center" vertical="center" wrapText="1"/>
    </xf>
    <xf numFmtId="0" fontId="4" fillId="5" borderId="26" xfId="4" applyFont="1" applyFill="1" applyBorder="1" applyAlignment="1">
      <alignment horizontal="center" vertical="center" wrapText="1"/>
    </xf>
    <xf numFmtId="0" fontId="4" fillId="5" borderId="15" xfId="4" applyFont="1" applyFill="1" applyBorder="1" applyAlignment="1">
      <alignment horizontal="center" vertical="center" wrapText="1"/>
    </xf>
    <xf numFmtId="0" fontId="5" fillId="0" borderId="7"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1" xfId="1" applyFont="1" applyBorder="1" applyAlignment="1">
      <alignment horizontal="center" vertical="center" wrapText="1"/>
    </xf>
    <xf numFmtId="0" fontId="27" fillId="0" borderId="10" xfId="4" applyFont="1" applyBorder="1" applyAlignment="1" applyProtection="1">
      <alignment horizontal="left" vertical="top" wrapText="1"/>
      <protection locked="0"/>
    </xf>
    <xf numFmtId="0" fontId="27" fillId="0" borderId="11" xfId="4" applyFont="1" applyBorder="1" applyAlignment="1" applyProtection="1">
      <alignment horizontal="left" vertical="top" wrapText="1"/>
      <protection locked="0"/>
    </xf>
    <xf numFmtId="0" fontId="27" fillId="0" borderId="12" xfId="4" applyFont="1" applyBorder="1" applyAlignment="1" applyProtection="1">
      <alignment horizontal="left" vertical="top" wrapText="1"/>
      <protection locked="0"/>
    </xf>
    <xf numFmtId="0" fontId="28" fillId="0" borderId="7" xfId="4" applyFont="1" applyBorder="1" applyAlignment="1" applyProtection="1">
      <alignment horizontal="center" vertical="top" wrapText="1"/>
      <protection locked="0"/>
    </xf>
    <xf numFmtId="0" fontId="28" fillId="0" borderId="8" xfId="4" applyFont="1" applyBorder="1" applyAlignment="1" applyProtection="1">
      <alignment horizontal="center" vertical="top" wrapText="1"/>
      <protection locked="0"/>
    </xf>
    <xf numFmtId="0" fontId="28" fillId="0" borderId="9" xfId="4" applyFont="1" applyBorder="1" applyAlignment="1" applyProtection="1">
      <alignment horizontal="center" vertical="top" wrapText="1"/>
      <protection locked="0"/>
    </xf>
    <xf numFmtId="0" fontId="27" fillId="0" borderId="7" xfId="4" applyFont="1" applyBorder="1" applyAlignment="1" applyProtection="1">
      <alignment horizontal="left" vertical="top" wrapText="1"/>
      <protection locked="0"/>
    </xf>
    <xf numFmtId="0" fontId="27" fillId="0" borderId="8" xfId="4" applyFont="1" applyBorder="1" applyAlignment="1" applyProtection="1">
      <alignment horizontal="left" vertical="top" wrapText="1"/>
      <protection locked="0"/>
    </xf>
    <xf numFmtId="0" fontId="27" fillId="0" borderId="9" xfId="4" applyFont="1" applyBorder="1" applyAlignment="1" applyProtection="1">
      <alignment horizontal="left" vertical="top" wrapText="1"/>
      <protection locked="0"/>
    </xf>
    <xf numFmtId="0" fontId="11" fillId="0" borderId="2" xfId="1" applyFont="1" applyBorder="1" applyAlignment="1" applyProtection="1">
      <alignment horizontal="center" vertical="top"/>
      <protection locked="0"/>
    </xf>
    <xf numFmtId="0" fontId="9" fillId="0" borderId="0" xfId="1" applyFont="1" applyAlignment="1" applyProtection="1">
      <alignment horizontal="center" vertical="center"/>
      <protection locked="0"/>
    </xf>
    <xf numFmtId="0" fontId="9" fillId="0" borderId="1" xfId="1" applyFont="1" applyBorder="1" applyAlignment="1" applyProtection="1">
      <alignment horizontal="center" vertical="center"/>
      <protection locked="0"/>
    </xf>
    <xf numFmtId="14" fontId="9" fillId="0" borderId="1" xfId="1" applyNumberFormat="1" applyFont="1" applyBorder="1" applyAlignment="1" applyProtection="1">
      <alignment horizontal="center" vertical="center"/>
      <protection locked="0"/>
    </xf>
    <xf numFmtId="0" fontId="11" fillId="0" borderId="0" xfId="1" applyFont="1" applyAlignment="1" applyProtection="1">
      <alignment horizontal="center" vertical="top"/>
      <protection locked="0"/>
    </xf>
    <xf numFmtId="0" fontId="4" fillId="0" borderId="10" xfId="1" applyFont="1" applyBorder="1" applyAlignment="1" applyProtection="1">
      <alignment horizontal="center" vertical="center" wrapText="1"/>
      <protection locked="0"/>
    </xf>
    <xf numFmtId="0" fontId="4" fillId="0" borderId="22" xfId="1" applyFont="1" applyBorder="1" applyAlignment="1" applyProtection="1">
      <alignment horizontal="center" vertical="center" wrapText="1"/>
      <protection locked="0"/>
    </xf>
    <xf numFmtId="0" fontId="4" fillId="0" borderId="33" xfId="1" applyFont="1" applyBorder="1" applyAlignment="1" applyProtection="1">
      <alignment horizontal="center" vertical="center" wrapText="1"/>
      <protection locked="0"/>
    </xf>
    <xf numFmtId="0" fontId="4" fillId="0" borderId="28" xfId="1" applyFont="1" applyBorder="1" applyAlignment="1" applyProtection="1">
      <alignment horizontal="center" vertical="center" wrapText="1"/>
      <protection locked="0"/>
    </xf>
    <xf numFmtId="0" fontId="4" fillId="0" borderId="3" xfId="1" applyFont="1" applyBorder="1" applyAlignment="1" applyProtection="1">
      <alignment horizontal="center" vertical="center" wrapText="1"/>
      <protection locked="0"/>
    </xf>
    <xf numFmtId="0" fontId="4" fillId="0" borderId="4" xfId="1" applyFont="1" applyBorder="1" applyAlignment="1" applyProtection="1">
      <alignment horizontal="center" vertical="center" wrapText="1"/>
      <protection locked="0"/>
    </xf>
    <xf numFmtId="0" fontId="4" fillId="0" borderId="29" xfId="1" applyFont="1" applyBorder="1" applyAlignment="1" applyProtection="1">
      <alignment horizontal="center" vertical="center" wrapText="1"/>
      <protection locked="0"/>
    </xf>
    <xf numFmtId="0" fontId="4" fillId="0" borderId="30" xfId="1" applyFont="1" applyBorder="1" applyAlignment="1" applyProtection="1">
      <alignment horizontal="center" vertical="center" wrapText="1"/>
      <protection locked="0"/>
    </xf>
    <xf numFmtId="0" fontId="4" fillId="0" borderId="31" xfId="1" applyFont="1" applyBorder="1" applyAlignment="1" applyProtection="1">
      <alignment horizontal="center" vertical="center" wrapText="1"/>
      <protection locked="0"/>
    </xf>
    <xf numFmtId="0" fontId="3" fillId="0" borderId="28" xfId="1" applyFont="1" applyBorder="1" applyAlignment="1" applyProtection="1">
      <alignment horizontal="center" vertical="center" wrapText="1"/>
      <protection locked="0"/>
    </xf>
    <xf numFmtId="0" fontId="3" fillId="0" borderId="3" xfId="1" applyFont="1" applyBorder="1" applyAlignment="1" applyProtection="1">
      <alignment horizontal="center" vertical="center" wrapText="1"/>
      <protection locked="0"/>
    </xf>
    <xf numFmtId="0" fontId="3" fillId="0" borderId="4" xfId="1" applyFont="1" applyBorder="1" applyAlignment="1" applyProtection="1">
      <alignment horizontal="center" vertical="center" wrapText="1"/>
      <protection locked="0"/>
    </xf>
    <xf numFmtId="0" fontId="3" fillId="0" borderId="29" xfId="1" applyFont="1" applyBorder="1" applyAlignment="1" applyProtection="1">
      <alignment horizontal="center" vertical="center" wrapText="1"/>
      <protection locked="0"/>
    </xf>
    <xf numFmtId="0" fontId="3" fillId="0" borderId="31" xfId="1" applyFont="1" applyBorder="1" applyAlignment="1" applyProtection="1">
      <alignment horizontal="center" vertical="center" wrapText="1"/>
      <protection locked="0"/>
    </xf>
    <xf numFmtId="0" fontId="4" fillId="0" borderId="42" xfId="1" applyFont="1" applyBorder="1" applyAlignment="1" applyProtection="1">
      <alignment horizontal="center" vertical="center" wrapText="1"/>
      <protection locked="0"/>
    </xf>
    <xf numFmtId="0" fontId="4" fillId="0" borderId="39" xfId="1" applyFont="1" applyBorder="1" applyAlignment="1" applyProtection="1">
      <alignment horizontal="center" vertical="center" wrapText="1"/>
      <protection locked="0"/>
    </xf>
    <xf numFmtId="0" fontId="4" fillId="0" borderId="43" xfId="1" applyFont="1" applyBorder="1" applyAlignment="1" applyProtection="1">
      <alignment horizontal="center" vertical="center" wrapText="1"/>
      <protection locked="0"/>
    </xf>
    <xf numFmtId="0" fontId="4" fillId="0" borderId="32" xfId="1" applyFont="1" applyBorder="1" applyAlignment="1" applyProtection="1">
      <alignment horizontal="center" vertical="center" wrapText="1"/>
      <protection locked="0"/>
    </xf>
    <xf numFmtId="0" fontId="4" fillId="0" borderId="40" xfId="1" applyFont="1" applyBorder="1" applyAlignment="1" applyProtection="1">
      <alignment horizontal="center" vertical="center" wrapText="1"/>
      <protection locked="0"/>
    </xf>
    <xf numFmtId="0" fontId="4" fillId="0" borderId="41" xfId="1" applyFont="1" applyBorder="1" applyAlignment="1" applyProtection="1">
      <alignment horizontal="center" vertical="center" wrapText="1"/>
      <protection locked="0"/>
    </xf>
    <xf numFmtId="0" fontId="3" fillId="0" borderId="42" xfId="1" applyFont="1" applyBorder="1" applyAlignment="1" applyProtection="1">
      <alignment horizontal="center" vertical="center" wrapText="1"/>
      <protection locked="0"/>
    </xf>
    <xf numFmtId="164" fontId="27" fillId="0" borderId="0" xfId="14" applyFont="1" applyAlignment="1">
      <alignment horizontal="center" vertical="center" wrapText="1"/>
    </xf>
  </cellXfs>
  <cellStyles count="16">
    <cellStyle name="Гиперссылка" xfId="6" builtinId="8"/>
    <cellStyle name="Обычный" xfId="0" builtinId="0"/>
    <cellStyle name="Обычный 10" xfId="7" xr:uid="{00000000-0005-0000-0000-000002000000}"/>
    <cellStyle name="Обычный 11" xfId="8" xr:uid="{00000000-0005-0000-0000-000003000000}"/>
    <cellStyle name="Обычный 12" xfId="9" xr:uid="{00000000-0005-0000-0000-000004000000}"/>
    <cellStyle name="Обычный 2" xfId="3" xr:uid="{00000000-0005-0000-0000-000005000000}"/>
    <cellStyle name="Обычный 3" xfId="1" xr:uid="{00000000-0005-0000-0000-000006000000}"/>
    <cellStyle name="Обычный 4" xfId="10" xr:uid="{00000000-0005-0000-0000-000007000000}"/>
    <cellStyle name="Обычный 5" xfId="11" xr:uid="{00000000-0005-0000-0000-000008000000}"/>
    <cellStyle name="Обычный 6" xfId="15" xr:uid="{00000000-0005-0000-0000-000009000000}"/>
    <cellStyle name="Обычный 8" xfId="12" xr:uid="{00000000-0005-0000-0000-00000A000000}"/>
    <cellStyle name="Обычный 9" xfId="13" xr:uid="{00000000-0005-0000-0000-00000B000000}"/>
    <cellStyle name="Обычный_2-К" xfId="5" xr:uid="{00000000-0005-0000-0000-00000C000000}"/>
    <cellStyle name="Обычный_3-сх" xfId="4" xr:uid="{00000000-0005-0000-0000-00000D000000}"/>
    <cellStyle name="Обычный_Форма отчета на 2010 год - отрасли" xfId="2" xr:uid="{00000000-0005-0000-0000-00000E000000}"/>
    <cellStyle name="Финансовый 2" xfId="14" xr:uid="{00000000-0005-0000-0000-00000F000000}"/>
  </cellStyles>
  <dxfs count="2">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483873</xdr:colOff>
      <xdr:row>2</xdr:row>
      <xdr:rowOff>28575</xdr:rowOff>
    </xdr:to>
    <xdr:sp macro="" textlink="">
      <xdr:nvSpPr>
        <xdr:cNvPr id="2" name="TextBox 4">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1331598" cy="371475"/>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lnSpc>
              <a:spcPts val="900"/>
            </a:lnSpc>
            <a:defRPr sz="1000"/>
          </a:pPr>
          <a:r>
            <a:rPr lang="ru-RU" sz="1000" b="0" i="0" strike="noStrike">
              <a:solidFill>
                <a:srgbClr val="000000"/>
              </a:solidFill>
              <a:latin typeface="Calibri"/>
            </a:rPr>
            <a:t>Отправить на адре</a:t>
          </a:r>
          <a:r>
            <a:rPr lang="en-US" sz="1000" b="0" i="0" strike="noStrike">
              <a:solidFill>
                <a:srgbClr val="000000"/>
              </a:solidFill>
              <a:latin typeface="Calibri"/>
            </a:rPr>
            <a:t>c:</a:t>
          </a:r>
        </a:p>
        <a:p>
          <a:pPr algn="l" rtl="1">
            <a:lnSpc>
              <a:spcPts val="1000"/>
            </a:lnSpc>
            <a:defRPr sz="1000"/>
          </a:pPr>
          <a:r>
            <a:rPr lang="en-US" sz="1000" b="0" i="0" strike="noStrike">
              <a:solidFill>
                <a:srgbClr val="000000"/>
              </a:solidFill>
              <a:latin typeface="+mn-lt"/>
            </a:rPr>
            <a:t>stat@mcx.ru </a:t>
          </a:r>
        </a:p>
      </xdr:txBody>
    </xdr:sp>
    <xdr:clientData fPrintsWithSheet="0"/>
  </xdr:twoCellAnchor>
  <xdr:twoCellAnchor>
    <xdr:from>
      <xdr:col>9</xdr:col>
      <xdr:colOff>9525</xdr:colOff>
      <xdr:row>0</xdr:row>
      <xdr:rowOff>1</xdr:rowOff>
    </xdr:from>
    <xdr:to>
      <xdr:col>11</xdr:col>
      <xdr:colOff>398804</xdr:colOff>
      <xdr:row>4</xdr:row>
      <xdr:rowOff>285751</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9096375" y="1"/>
          <a:ext cx="2160929" cy="11620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r>
            <a:rPr lang="ru-RU" sz="1100">
              <a:latin typeface="Times New Roman" panose="02020603050405020304" pitchFamily="18" charset="0"/>
              <a:ea typeface="+mn-ea"/>
              <a:cs typeface="Times New Roman" panose="02020603050405020304" pitchFamily="18" charset="0"/>
            </a:rPr>
            <a:t>Консультирование по заполнению</a:t>
          </a:r>
          <a:r>
            <a:rPr lang="ru-RU" sz="1100" baseline="0">
              <a:latin typeface="Times New Roman" panose="02020603050405020304" pitchFamily="18" charset="0"/>
              <a:ea typeface="+mn-ea"/>
              <a:cs typeface="Times New Roman" panose="02020603050405020304" pitchFamily="18" charset="0"/>
            </a:rPr>
            <a:t> отчетной формы осуществляет</a:t>
          </a:r>
          <a:r>
            <a:rPr lang="ru-RU" sz="1100">
              <a:latin typeface="Times New Roman" panose="02020603050405020304" pitchFamily="18" charset="0"/>
              <a:ea typeface="+mn-ea"/>
              <a:cs typeface="Times New Roman" panose="02020603050405020304" pitchFamily="18" charset="0"/>
            </a:rPr>
            <a:t>:</a:t>
          </a:r>
        </a:p>
        <a:p>
          <a:endParaRPr lang="ru-RU" sz="500">
            <a:latin typeface="Times New Roman" panose="02020603050405020304" pitchFamily="18" charset="0"/>
            <a:cs typeface="Times New Roman" panose="02020603050405020304" pitchFamily="18" charset="0"/>
          </a:endParaRPr>
        </a:p>
        <a:p>
          <a:r>
            <a:rPr lang="ru-RU" sz="1100" b="1">
              <a:latin typeface="+mn-lt"/>
              <a:ea typeface="+mn-ea"/>
              <a:cs typeface="+mn-cs"/>
            </a:rPr>
            <a:t>Капитонова Анастасия Андреевна</a:t>
          </a:r>
          <a:endParaRPr lang="ru-RU" sz="1100" b="1" baseline="0">
            <a:latin typeface="+mn-lt"/>
            <a:ea typeface="+mn-ea"/>
            <a:cs typeface="+mn-cs"/>
          </a:endParaRPr>
        </a:p>
        <a:p>
          <a:endParaRPr lang="ru-RU" sz="1100" b="1">
            <a:latin typeface="+mn-lt"/>
            <a:ea typeface="+mn-ea"/>
            <a:cs typeface="+mn-cs"/>
          </a:endParaRPr>
        </a:p>
        <a:p>
          <a:r>
            <a:rPr lang="ru-RU" sz="1100">
              <a:latin typeface="+mn-lt"/>
              <a:ea typeface="+mn-ea"/>
              <a:cs typeface="+mn-cs"/>
            </a:rPr>
            <a:t>тел.: (495) 727-44-49</a:t>
          </a:r>
          <a:endParaRPr lang="ru-RU"/>
        </a:p>
        <a:p>
          <a:r>
            <a:rPr lang="ru-RU" sz="1100">
              <a:latin typeface="+mn-lt"/>
              <a:ea typeface="+mn-ea"/>
              <a:cs typeface="+mn-cs"/>
            </a:rPr>
            <a:t>е-</a:t>
          </a:r>
          <a:r>
            <a:rPr lang="en-US" sz="1100">
              <a:latin typeface="+mn-lt"/>
              <a:ea typeface="+mn-ea"/>
              <a:cs typeface="+mn-cs"/>
            </a:rPr>
            <a:t>mail</a:t>
          </a:r>
          <a:r>
            <a:rPr lang="ru-RU" sz="1100">
              <a:latin typeface="+mn-lt"/>
              <a:ea typeface="+mn-ea"/>
              <a:cs typeface="+mn-cs"/>
            </a:rPr>
            <a:t>: </a:t>
          </a:r>
          <a:r>
            <a:rPr lang="en-US" sz="1100">
              <a:effectLst/>
              <a:latin typeface="+mn-lt"/>
              <a:ea typeface="+mn-ea"/>
              <a:cs typeface="+mn-cs"/>
            </a:rPr>
            <a:t>statagromcx@fagps.ru </a:t>
          </a:r>
          <a:endParaRPr lang="ru-RU">
            <a:effectLst/>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35719</xdr:colOff>
      <xdr:row>0</xdr:row>
      <xdr:rowOff>202404</xdr:rowOff>
    </xdr:from>
    <xdr:to>
      <xdr:col>2</xdr:col>
      <xdr:colOff>666750</xdr:colOff>
      <xdr:row>11</xdr:row>
      <xdr:rowOff>83342</xdr:rowOff>
    </xdr:to>
    <xdr:sp macro="" textlink="" fLocksText="0">
      <xdr:nvSpPr>
        <xdr:cNvPr id="3" name="SignatureBlock">
          <a:extLst>
            <a:ext uri="{FF2B5EF4-FFF2-40B4-BE49-F238E27FC236}">
              <a16:creationId xmlns:a16="http://schemas.microsoft.com/office/drawing/2014/main" id="{00000000-0008-0000-0100-000003000000}"/>
            </a:ext>
          </a:extLst>
        </xdr:cNvPr>
        <xdr:cNvSpPr txBox="1"/>
      </xdr:nvSpPr>
      <xdr:spPr>
        <a:xfrm>
          <a:off x="35719" y="202404"/>
          <a:ext cx="5179219" cy="20121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Заполняется:</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органом, уполномоченным высшим органом исполнительной власти субъекта Российской Федерации</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Представляется:</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в Министерство сельского хозяйства Российской Федерации  в электронном виде  через информационные системы Минсельхоза России до 10 числа месяца, </a:t>
          </a:r>
        </a:p>
        <a:p>
          <a:r>
            <a:rPr lang="ru-RU" sz="1100" baseline="0">
              <a:latin typeface="Times New Roman" panose="02020603050405020304" pitchFamily="18" charset="0"/>
              <a:cs typeface="Times New Roman" panose="02020603050405020304" pitchFamily="18" charset="0"/>
            </a:rPr>
            <a:t>следующего за отчетным кварталом, нарастающим итогом </a:t>
          </a:r>
        </a:p>
      </xdr:txBody>
    </xdr:sp>
    <xdr:clientData fLocksWithSheet="0"/>
  </xdr:twoCellAnchor>
  <xdr:twoCellAnchor>
    <xdr:from>
      <xdr:col>25</xdr:col>
      <xdr:colOff>1016000</xdr:colOff>
      <xdr:row>0</xdr:row>
      <xdr:rowOff>0</xdr:rowOff>
    </xdr:from>
    <xdr:to>
      <xdr:col>28</xdr:col>
      <xdr:colOff>619124</xdr:colOff>
      <xdr:row>7</xdr:row>
      <xdr:rowOff>31750</xdr:rowOff>
    </xdr:to>
    <xdr:sp macro="" textlink="" fLocksText="0">
      <xdr:nvSpPr>
        <xdr:cNvPr id="4" name="SignatureBlock">
          <a:extLst>
            <a:ext uri="{FF2B5EF4-FFF2-40B4-BE49-F238E27FC236}">
              <a16:creationId xmlns:a16="http://schemas.microsoft.com/office/drawing/2014/main" id="{00000000-0008-0000-0100-000004000000}"/>
            </a:ext>
          </a:extLst>
        </xdr:cNvPr>
        <xdr:cNvSpPr txBox="1"/>
      </xdr:nvSpPr>
      <xdr:spPr>
        <a:xfrm>
          <a:off x="37592000" y="0"/>
          <a:ext cx="3984624" cy="1365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baseline="0">
            <a:latin typeface="Times New Roman" panose="02020603050405020304" pitchFamily="18" charset="0"/>
            <a:cs typeface="Times New Roman" panose="02020603050405020304" pitchFamily="18" charset="0"/>
          </a:endParaRPr>
        </a:p>
        <a:p>
          <a:pPr algn="ctr"/>
          <a:r>
            <a:rPr lang="ru-RU" sz="1100" baseline="0">
              <a:latin typeface="Times New Roman" panose="02020603050405020304" pitchFamily="18" charset="0"/>
              <a:cs typeface="Times New Roman" panose="02020603050405020304" pitchFamily="18" charset="0"/>
            </a:rPr>
            <a:t>Приложение № 1</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к отчету о достижении значений показателей </a:t>
          </a:r>
        </a:p>
        <a:p>
          <a:r>
            <a:rPr lang="ru-RU" sz="1100" baseline="0">
              <a:latin typeface="Times New Roman" panose="02020603050405020304" pitchFamily="18" charset="0"/>
              <a:cs typeface="Times New Roman" panose="02020603050405020304" pitchFamily="18" charset="0"/>
            </a:rPr>
            <a:t>результативности использования субсидии</a:t>
          </a:r>
        </a:p>
      </xdr:txBody>
    </xdr:sp>
    <xdr:clientData fLocksWithSheet="0"/>
  </xdr:twoCellAnchor>
  <xdr:twoCellAnchor>
    <xdr:from>
      <xdr:col>0</xdr:col>
      <xdr:colOff>0</xdr:colOff>
      <xdr:row>55</xdr:row>
      <xdr:rowOff>95251</xdr:rowOff>
    </xdr:from>
    <xdr:to>
      <xdr:col>7</xdr:col>
      <xdr:colOff>21151</xdr:colOff>
      <xdr:row>68</xdr:row>
      <xdr:rowOff>119063</xdr:rowOff>
    </xdr:to>
    <xdr:sp macro="" textlink="" fLocksText="0">
      <xdr:nvSpPr>
        <xdr:cNvPr id="6" name="SignatureBlock">
          <a:extLst>
            <a:ext uri="{FF2B5EF4-FFF2-40B4-BE49-F238E27FC236}">
              <a16:creationId xmlns:a16="http://schemas.microsoft.com/office/drawing/2014/main" id="{00000000-0008-0000-0100-000006000000}"/>
            </a:ext>
          </a:extLst>
        </xdr:cNvPr>
        <xdr:cNvSpPr txBox="1"/>
      </xdr:nvSpPr>
      <xdr:spPr>
        <a:xfrm>
          <a:off x="0" y="11691939"/>
          <a:ext cx="10998714" cy="2500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anose="02020603050405020304" pitchFamily="18" charset="0"/>
              <a:cs typeface="Times New Roman" panose="02020603050405020304" pitchFamily="18" charset="0"/>
            </a:rPr>
            <a:t>Руководитель органа, уполномоченного высшим</a:t>
          </a:r>
        </a:p>
        <a:p>
          <a:r>
            <a:rPr lang="ru-RU" sz="1100">
              <a:latin typeface="Times New Roman" panose="02020603050405020304" pitchFamily="18" charset="0"/>
              <a:cs typeface="Times New Roman" panose="02020603050405020304" pitchFamily="18" charset="0"/>
            </a:rPr>
            <a:t>исполнительным</a:t>
          </a:r>
          <a:r>
            <a:rPr lang="ru-RU" sz="1100" baseline="0">
              <a:latin typeface="Times New Roman" panose="02020603050405020304" pitchFamily="18" charset="0"/>
              <a:cs typeface="Times New Roman" panose="02020603050405020304" pitchFamily="18" charset="0"/>
            </a:rPr>
            <a:t> органом государственной</a:t>
          </a:r>
        </a:p>
        <a:p>
          <a:r>
            <a:rPr lang="ru-RU" sz="1100" baseline="0">
              <a:latin typeface="Times New Roman" panose="02020603050405020304" pitchFamily="18" charset="0"/>
              <a:cs typeface="Times New Roman" panose="02020603050405020304" pitchFamily="18" charset="0"/>
            </a:rPr>
            <a:t>власти субъекта Российской Федерации                     ___________________________             ____________________________________________________________</a:t>
          </a:r>
        </a:p>
        <a:p>
          <a:r>
            <a:rPr lang="ru-RU" sz="1100" baseline="0">
              <a:latin typeface="Times New Roman" panose="02020603050405020304" pitchFamily="18" charset="0"/>
              <a:cs typeface="Times New Roman" panose="02020603050405020304" pitchFamily="18" charset="0"/>
            </a:rPr>
            <a:t>                                                                                                          (подпись)                                                                                         (ФИО)</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                                                   М.П.</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Главный бухгалтер                                                        ___________________________             ____________________________________________________________</a:t>
          </a:r>
        </a:p>
        <a:p>
          <a:r>
            <a:rPr lang="ru-RU" sz="1100" baseline="0">
              <a:latin typeface="Times New Roman" panose="02020603050405020304" pitchFamily="18" charset="0"/>
              <a:cs typeface="Times New Roman" panose="02020603050405020304" pitchFamily="18" charset="0"/>
            </a:rPr>
            <a:t>                                                                                                          (подпись)                                                                                         (ФИО)</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                    "______" __________________________   20______г.</a:t>
          </a:r>
        </a:p>
        <a:p>
          <a:r>
            <a:rPr lang="ru-RU" sz="1100" baseline="0">
              <a:latin typeface="Times New Roman" panose="02020603050405020304" pitchFamily="18" charset="0"/>
              <a:cs typeface="Times New Roman" panose="02020603050405020304" pitchFamily="18" charset="0"/>
            </a:rPr>
            <a:t>                                      (дата составления документа)</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Исполнитель _____________________________               ___________________________________                 ________________________</a:t>
          </a:r>
        </a:p>
        <a:p>
          <a:r>
            <a:rPr lang="ru-RU" sz="1100" baseline="0">
              <a:latin typeface="Times New Roman" panose="02020603050405020304" pitchFamily="18" charset="0"/>
              <a:cs typeface="Times New Roman" panose="02020603050405020304" pitchFamily="18" charset="0"/>
            </a:rPr>
            <a:t>                                (ФИО (полностью))                                              </a:t>
          </a:r>
          <a:r>
            <a:rPr lang="en-US" sz="1100" baseline="0">
              <a:latin typeface="Times New Roman" panose="02020603050405020304" pitchFamily="18" charset="0"/>
              <a:cs typeface="Times New Roman" panose="02020603050405020304" pitchFamily="18" charset="0"/>
            </a:rPr>
            <a:t>     </a:t>
          </a:r>
          <a:r>
            <a:rPr lang="ru-RU" sz="1100" baseline="0">
              <a:latin typeface="Times New Roman" panose="02020603050405020304" pitchFamily="18" charset="0"/>
              <a:cs typeface="Times New Roman" panose="02020603050405020304" pitchFamily="18" charset="0"/>
            </a:rPr>
            <a:t> (Телефон)                                                             </a:t>
          </a:r>
          <a:r>
            <a:rPr lang="en-US" sz="1100" baseline="0">
              <a:latin typeface="Times New Roman" panose="02020603050405020304" pitchFamily="18" charset="0"/>
              <a:cs typeface="Times New Roman" panose="02020603050405020304" pitchFamily="18" charset="0"/>
            </a:rPr>
            <a:t>         </a:t>
          </a:r>
          <a:r>
            <a:rPr lang="ru-RU" sz="1100" baseline="0">
              <a:latin typeface="Times New Roman" panose="02020603050405020304" pitchFamily="18" charset="0"/>
              <a:cs typeface="Times New Roman" panose="02020603050405020304" pitchFamily="18" charset="0"/>
            </a:rPr>
            <a:t> (</a:t>
          </a:r>
          <a:r>
            <a:rPr lang="en-US" sz="1100" baseline="0">
              <a:latin typeface="Times New Roman" panose="02020603050405020304" pitchFamily="18" charset="0"/>
              <a:cs typeface="Times New Roman" panose="02020603050405020304" pitchFamily="18" charset="0"/>
            </a:rPr>
            <a:t>E-mail)</a:t>
          </a:r>
          <a:endParaRPr lang="ru-RU" sz="1100" baseline="0">
            <a:latin typeface="Times New Roman" panose="02020603050405020304" pitchFamily="18" charset="0"/>
            <a:cs typeface="Times New Roman" panose="02020603050405020304" pitchFamily="18" charset="0"/>
          </a:endParaRPr>
        </a:p>
      </xdr:txBody>
    </xdr:sp>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35719</xdr:colOff>
      <xdr:row>1</xdr:row>
      <xdr:rowOff>7142</xdr:rowOff>
    </xdr:from>
    <xdr:to>
      <xdr:col>2</xdr:col>
      <xdr:colOff>666750</xdr:colOff>
      <xdr:row>12</xdr:row>
      <xdr:rowOff>119063</xdr:rowOff>
    </xdr:to>
    <xdr:sp macro="" textlink="" fLocksText="0">
      <xdr:nvSpPr>
        <xdr:cNvPr id="4" name="SignatureBlock">
          <a:extLst>
            <a:ext uri="{FF2B5EF4-FFF2-40B4-BE49-F238E27FC236}">
              <a16:creationId xmlns:a16="http://schemas.microsoft.com/office/drawing/2014/main" id="{00000000-0008-0000-0200-000004000000}"/>
            </a:ext>
          </a:extLst>
        </xdr:cNvPr>
        <xdr:cNvSpPr txBox="1"/>
      </xdr:nvSpPr>
      <xdr:spPr>
        <a:xfrm>
          <a:off x="35719" y="173830"/>
          <a:ext cx="5179219" cy="19454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Заполняется:</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органом, уполномоченным высшим органом исполнительной власти субъекта Российской Федерации</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Представляется:</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в Министерство сельского хозяйства Российской Федерации  в электронном виде  через информационные системы Минсельхоза России до 10 числа месяца, </a:t>
          </a:r>
        </a:p>
        <a:p>
          <a:r>
            <a:rPr lang="ru-RU" sz="1100" baseline="0">
              <a:latin typeface="Times New Roman" panose="02020603050405020304" pitchFamily="18" charset="0"/>
              <a:cs typeface="Times New Roman" panose="02020603050405020304" pitchFamily="18" charset="0"/>
            </a:rPr>
            <a:t>следующего за отчетным кварталом, нарастающим итогом </a:t>
          </a:r>
        </a:p>
      </xdr:txBody>
    </xdr:sp>
    <xdr:clientData fLocksWithSheet="0"/>
  </xdr:twoCellAnchor>
  <xdr:twoCellAnchor>
    <xdr:from>
      <xdr:col>26</xdr:col>
      <xdr:colOff>0</xdr:colOff>
      <xdr:row>1</xdr:row>
      <xdr:rowOff>35717</xdr:rowOff>
    </xdr:from>
    <xdr:to>
      <xdr:col>28</xdr:col>
      <xdr:colOff>619124</xdr:colOff>
      <xdr:row>8</xdr:row>
      <xdr:rowOff>119062</xdr:rowOff>
    </xdr:to>
    <xdr:sp macro="" textlink="" fLocksText="0">
      <xdr:nvSpPr>
        <xdr:cNvPr id="5" name="SignatureBlock">
          <a:extLst>
            <a:ext uri="{FF2B5EF4-FFF2-40B4-BE49-F238E27FC236}">
              <a16:creationId xmlns:a16="http://schemas.microsoft.com/office/drawing/2014/main" id="{00000000-0008-0000-0200-000005000000}"/>
            </a:ext>
          </a:extLst>
        </xdr:cNvPr>
        <xdr:cNvSpPr txBox="1"/>
      </xdr:nvSpPr>
      <xdr:spPr>
        <a:xfrm>
          <a:off x="31670625" y="202405"/>
          <a:ext cx="2952749" cy="12501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baseline="0">
            <a:latin typeface="Times New Roman" panose="02020603050405020304" pitchFamily="18" charset="0"/>
            <a:cs typeface="Times New Roman" panose="02020603050405020304" pitchFamily="18" charset="0"/>
          </a:endParaRPr>
        </a:p>
        <a:p>
          <a:pPr algn="ctr"/>
          <a:r>
            <a:rPr lang="ru-RU" sz="1100" baseline="0">
              <a:latin typeface="Times New Roman" panose="02020603050405020304" pitchFamily="18" charset="0"/>
              <a:cs typeface="Times New Roman" panose="02020603050405020304" pitchFamily="18" charset="0"/>
            </a:rPr>
            <a:t>Приложение № 1</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к отчету о достижении значений показателей </a:t>
          </a:r>
        </a:p>
        <a:p>
          <a:r>
            <a:rPr lang="ru-RU" sz="1100" baseline="0">
              <a:latin typeface="Times New Roman" panose="02020603050405020304" pitchFamily="18" charset="0"/>
              <a:cs typeface="Times New Roman" panose="02020603050405020304" pitchFamily="18" charset="0"/>
            </a:rPr>
            <a:t>результативности использования субсидии</a:t>
          </a:r>
        </a:p>
      </xdr:txBody>
    </xdr:sp>
    <xdr:clientData fLocksWithSheet="0"/>
  </xdr:twoCellAnchor>
  <xdr:twoCellAnchor>
    <xdr:from>
      <xdr:col>0</xdr:col>
      <xdr:colOff>848591</xdr:colOff>
      <xdr:row>55</xdr:row>
      <xdr:rowOff>259773</xdr:rowOff>
    </xdr:from>
    <xdr:to>
      <xdr:col>4</xdr:col>
      <xdr:colOff>3273136</xdr:colOff>
      <xdr:row>61</xdr:row>
      <xdr:rowOff>192881</xdr:rowOff>
    </xdr:to>
    <xdr:sp macro="" textlink="" fLocksText="0">
      <xdr:nvSpPr>
        <xdr:cNvPr id="7" name="SignatureBlock">
          <a:extLst>
            <a:ext uri="{FF2B5EF4-FFF2-40B4-BE49-F238E27FC236}">
              <a16:creationId xmlns:a16="http://schemas.microsoft.com/office/drawing/2014/main" id="{00000000-0008-0000-0200-000007000000}"/>
            </a:ext>
          </a:extLst>
        </xdr:cNvPr>
        <xdr:cNvSpPr txBox="1"/>
      </xdr:nvSpPr>
      <xdr:spPr>
        <a:xfrm>
          <a:off x="848591" y="16729364"/>
          <a:ext cx="10200409" cy="29464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anose="02020603050405020304" pitchFamily="18" charset="0"/>
              <a:cs typeface="Times New Roman" panose="02020603050405020304" pitchFamily="18" charset="0"/>
            </a:rPr>
            <a:t>Руководитель органа, уполномоченного высшим</a:t>
          </a:r>
        </a:p>
        <a:p>
          <a:r>
            <a:rPr lang="ru-RU" sz="1100">
              <a:latin typeface="Times New Roman" panose="02020603050405020304" pitchFamily="18" charset="0"/>
              <a:cs typeface="Times New Roman" panose="02020603050405020304" pitchFamily="18" charset="0"/>
            </a:rPr>
            <a:t>исполнительным</a:t>
          </a:r>
          <a:r>
            <a:rPr lang="ru-RU" sz="1100" baseline="0">
              <a:latin typeface="Times New Roman" panose="02020603050405020304" pitchFamily="18" charset="0"/>
              <a:cs typeface="Times New Roman" panose="02020603050405020304" pitchFamily="18" charset="0"/>
            </a:rPr>
            <a:t> органом государственной</a:t>
          </a:r>
        </a:p>
        <a:p>
          <a:r>
            <a:rPr lang="ru-RU" sz="1100" baseline="0">
              <a:latin typeface="Times New Roman" panose="02020603050405020304" pitchFamily="18" charset="0"/>
              <a:cs typeface="Times New Roman" panose="02020603050405020304" pitchFamily="18" charset="0"/>
            </a:rPr>
            <a:t>власти субъекта Российской Федерации                     ___________________________             ____________________________________________________________</a:t>
          </a:r>
        </a:p>
        <a:p>
          <a:r>
            <a:rPr lang="ru-RU" sz="1100" baseline="0">
              <a:latin typeface="Times New Roman" panose="02020603050405020304" pitchFamily="18" charset="0"/>
              <a:cs typeface="Times New Roman" panose="02020603050405020304" pitchFamily="18" charset="0"/>
            </a:rPr>
            <a:t>                                                                                                          (подпись)                                                                                         (ФИО)</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                                                   М.П.</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Главный бухгалтер                                                        ___________________________             ____________________________________________________________</a:t>
          </a:r>
        </a:p>
        <a:p>
          <a:r>
            <a:rPr lang="ru-RU" sz="1100" baseline="0">
              <a:latin typeface="Times New Roman" panose="02020603050405020304" pitchFamily="18" charset="0"/>
              <a:cs typeface="Times New Roman" panose="02020603050405020304" pitchFamily="18" charset="0"/>
            </a:rPr>
            <a:t>                                                                                                          (подпись)                                                                                         (ФИО)</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                    "______" __________________________   20______г.</a:t>
          </a:r>
        </a:p>
        <a:p>
          <a:r>
            <a:rPr lang="ru-RU" sz="1100" baseline="0">
              <a:latin typeface="Times New Roman" panose="02020603050405020304" pitchFamily="18" charset="0"/>
              <a:cs typeface="Times New Roman" panose="02020603050405020304" pitchFamily="18" charset="0"/>
            </a:rPr>
            <a:t>                                      (дата составления документа)</a:t>
          </a:r>
        </a:p>
        <a:p>
          <a:endParaRPr lang="ru-RU" sz="1100" baseline="0">
            <a:latin typeface="Times New Roman" panose="02020603050405020304" pitchFamily="18" charset="0"/>
            <a:cs typeface="Times New Roman" panose="02020603050405020304" pitchFamily="18" charset="0"/>
          </a:endParaRPr>
        </a:p>
        <a:p>
          <a:r>
            <a:rPr lang="ru-RU" sz="1100" baseline="0">
              <a:latin typeface="Times New Roman" panose="02020603050405020304" pitchFamily="18" charset="0"/>
              <a:cs typeface="Times New Roman" panose="02020603050405020304" pitchFamily="18" charset="0"/>
            </a:rPr>
            <a:t>Исполнитель _____________________________               ___________________________________                 ________________________</a:t>
          </a:r>
        </a:p>
        <a:p>
          <a:r>
            <a:rPr lang="ru-RU" sz="1100" baseline="0">
              <a:latin typeface="Times New Roman" panose="02020603050405020304" pitchFamily="18" charset="0"/>
              <a:cs typeface="Times New Roman" panose="02020603050405020304" pitchFamily="18" charset="0"/>
            </a:rPr>
            <a:t>                                (ФИО (полностью))                                              </a:t>
          </a:r>
          <a:r>
            <a:rPr lang="en-US" sz="1100" baseline="0">
              <a:latin typeface="Times New Roman" panose="02020603050405020304" pitchFamily="18" charset="0"/>
              <a:cs typeface="Times New Roman" panose="02020603050405020304" pitchFamily="18" charset="0"/>
            </a:rPr>
            <a:t>     </a:t>
          </a:r>
          <a:r>
            <a:rPr lang="ru-RU" sz="1100" baseline="0">
              <a:latin typeface="Times New Roman" panose="02020603050405020304" pitchFamily="18" charset="0"/>
              <a:cs typeface="Times New Roman" panose="02020603050405020304" pitchFamily="18" charset="0"/>
            </a:rPr>
            <a:t> (Телефон)                                                             </a:t>
          </a:r>
          <a:r>
            <a:rPr lang="en-US" sz="1100" baseline="0">
              <a:latin typeface="Times New Roman" panose="02020603050405020304" pitchFamily="18" charset="0"/>
              <a:cs typeface="Times New Roman" panose="02020603050405020304" pitchFamily="18" charset="0"/>
            </a:rPr>
            <a:t>         </a:t>
          </a:r>
          <a:r>
            <a:rPr lang="ru-RU" sz="1100" baseline="0">
              <a:latin typeface="Times New Roman" panose="02020603050405020304" pitchFamily="18" charset="0"/>
              <a:cs typeface="Times New Roman" panose="02020603050405020304" pitchFamily="18" charset="0"/>
            </a:rPr>
            <a:t> (</a:t>
          </a:r>
          <a:r>
            <a:rPr lang="en-US" sz="1100" baseline="0">
              <a:latin typeface="Times New Roman" panose="02020603050405020304" pitchFamily="18" charset="0"/>
              <a:cs typeface="Times New Roman" panose="02020603050405020304" pitchFamily="18" charset="0"/>
            </a:rPr>
            <a:t>E-mail)</a:t>
          </a:r>
          <a:endParaRPr lang="ru-RU" sz="1100" baseline="0">
            <a:latin typeface="Times New Roman" panose="02020603050405020304" pitchFamily="18" charset="0"/>
            <a:cs typeface="Times New Roman" panose="02020603050405020304" pitchFamily="18" charset="0"/>
          </a:endParaRPr>
        </a:p>
      </xdr:txBody>
    </xdr:sp>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K20"/>
  <sheetViews>
    <sheetView zoomScaleNormal="100" zoomScaleSheetLayoutView="70" workbookViewId="0">
      <selection activeCell="B5" sqref="B5:H5"/>
    </sheetView>
  </sheetViews>
  <sheetFormatPr defaultColWidth="9.140625" defaultRowHeight="12.75" x14ac:dyDescent="0.2"/>
  <cols>
    <col min="1" max="1" width="12.7109375" style="17" customWidth="1"/>
    <col min="2" max="2" width="18.140625" style="17" customWidth="1"/>
    <col min="3" max="3" width="15.140625" style="17" customWidth="1"/>
    <col min="4" max="4" width="15.7109375" style="17" customWidth="1"/>
    <col min="5" max="5" width="21.140625" style="17" customWidth="1"/>
    <col min="6" max="6" width="17.85546875" style="17" customWidth="1"/>
    <col min="7" max="7" width="15.5703125" style="17" customWidth="1"/>
    <col min="8" max="8" width="11.85546875" style="17" customWidth="1"/>
    <col min="9" max="9" width="8.140625" style="17" customWidth="1"/>
    <col min="10" max="10" width="15.5703125" style="17" customWidth="1"/>
    <col min="11" max="11" width="11" style="17" customWidth="1"/>
    <col min="12" max="12" width="13.28515625" style="17" customWidth="1"/>
    <col min="13" max="16384" width="9.140625" style="17"/>
  </cols>
  <sheetData>
    <row r="1" spans="1:9" ht="13.5" thickBot="1" x14ac:dyDescent="0.25">
      <c r="A1" s="16" t="str">
        <f>"ГП-71УР_н-"&amp;ST_Code&amp; "-" &amp; RIGHT("0" &amp; YEAR(DATE(YEAR(date), MONTH(date), DAY(date))), 4) &amp; "-" &amp; RIGHT("0" &amp; MONTH(DATE(YEAR(date), MONTH(date), DAY(date))), 2) &amp; "-" &amp; RIGHT("0" &amp; DAY(DATE(YEAR(date), MONTH(date), DAY(date))), 2)</f>
        <v>ГП-71УР_н-04000000000-2021-07-01</v>
      </c>
      <c r="B1" s="257" t="s">
        <v>140</v>
      </c>
      <c r="C1" s="258"/>
      <c r="D1" s="258"/>
      <c r="E1" s="258"/>
      <c r="F1" s="258"/>
      <c r="G1" s="258"/>
      <c r="H1" s="259"/>
    </row>
    <row r="2" spans="1:9" ht="13.5" thickBot="1" x14ac:dyDescent="0.25">
      <c r="A2" s="18" t="s">
        <v>611</v>
      </c>
    </row>
    <row r="3" spans="1:9" ht="13.5" thickBot="1" x14ac:dyDescent="0.25">
      <c r="A3" s="19" t="s">
        <v>610</v>
      </c>
      <c r="B3" s="260" t="s">
        <v>141</v>
      </c>
      <c r="C3" s="261"/>
      <c r="D3" s="261"/>
      <c r="E3" s="261"/>
      <c r="F3" s="261"/>
      <c r="G3" s="261"/>
      <c r="H3" s="262"/>
    </row>
    <row r="4" spans="1:9" ht="28.5" customHeight="1" thickBot="1" x14ac:dyDescent="0.25">
      <c r="B4" s="20"/>
      <c r="C4" s="20"/>
      <c r="D4" s="20"/>
      <c r="E4" s="20"/>
      <c r="F4" s="20"/>
      <c r="G4" s="20"/>
      <c r="H4" s="20"/>
    </row>
    <row r="5" spans="1:9" ht="81.75" customHeight="1" x14ac:dyDescent="0.2">
      <c r="B5" s="263" t="s">
        <v>162</v>
      </c>
      <c r="C5" s="264"/>
      <c r="D5" s="264"/>
      <c r="E5" s="264"/>
      <c r="F5" s="264"/>
      <c r="G5" s="264"/>
      <c r="H5" s="265"/>
      <c r="I5" s="21"/>
    </row>
    <row r="6" spans="1:9" ht="22.5" customHeight="1" thickBot="1" x14ac:dyDescent="0.3">
      <c r="B6" s="22"/>
      <c r="C6" s="23"/>
      <c r="D6" s="24" t="s">
        <v>142</v>
      </c>
      <c r="E6" s="25">
        <v>44378</v>
      </c>
      <c r="F6" s="26" t="s">
        <v>143</v>
      </c>
      <c r="G6" s="27"/>
      <c r="H6" s="28"/>
      <c r="I6" s="29"/>
    </row>
    <row r="7" spans="1:9" ht="25.5" customHeight="1" thickBot="1" x14ac:dyDescent="0.25"/>
    <row r="8" spans="1:9" ht="15.75" x14ac:dyDescent="0.2">
      <c r="A8" s="266" t="s">
        <v>144</v>
      </c>
      <c r="B8" s="267"/>
      <c r="C8" s="267"/>
      <c r="D8" s="267"/>
      <c r="E8" s="267" t="s">
        <v>145</v>
      </c>
      <c r="F8" s="268"/>
      <c r="H8" s="269" t="s">
        <v>227</v>
      </c>
      <c r="I8" s="270"/>
    </row>
    <row r="9" spans="1:9" ht="32.25" customHeight="1" thickBot="1" x14ac:dyDescent="0.25">
      <c r="A9" s="273" t="s">
        <v>158</v>
      </c>
      <c r="B9" s="274"/>
      <c r="C9" s="274"/>
      <c r="D9" s="275"/>
      <c r="E9" s="282" t="s">
        <v>159</v>
      </c>
      <c r="F9" s="283"/>
      <c r="G9" s="30"/>
      <c r="H9" s="271"/>
      <c r="I9" s="272"/>
    </row>
    <row r="10" spans="1:9" ht="67.5" customHeight="1" thickBot="1" x14ac:dyDescent="0.25">
      <c r="A10" s="276"/>
      <c r="B10" s="277"/>
      <c r="C10" s="277"/>
      <c r="D10" s="278"/>
      <c r="E10" s="284"/>
      <c r="F10" s="285"/>
      <c r="G10" s="30"/>
      <c r="H10" s="290" t="s">
        <v>160</v>
      </c>
      <c r="I10" s="290"/>
    </row>
    <row r="11" spans="1:9" ht="18.75" customHeight="1" thickBot="1" x14ac:dyDescent="0.25">
      <c r="A11" s="279"/>
      <c r="B11" s="280"/>
      <c r="C11" s="280"/>
      <c r="D11" s="281"/>
      <c r="E11" s="286"/>
      <c r="F11" s="287"/>
      <c r="G11" s="30"/>
      <c r="H11" s="288" t="s">
        <v>157</v>
      </c>
      <c r="I11" s="289"/>
    </row>
    <row r="12" spans="1:9" ht="25.5" customHeight="1" thickBot="1" x14ac:dyDescent="0.25"/>
    <row r="13" spans="1:9" ht="16.5" thickBot="1" x14ac:dyDescent="0.25">
      <c r="A13" s="291" t="s">
        <v>146</v>
      </c>
      <c r="B13" s="292"/>
      <c r="C13" s="292"/>
      <c r="D13" s="293"/>
      <c r="E13" s="294" t="str">
        <f>FullName</f>
        <v>Красноярский край</v>
      </c>
      <c r="F13" s="295"/>
      <c r="G13" s="295"/>
      <c r="H13" s="296"/>
      <c r="I13" s="31"/>
    </row>
    <row r="14" spans="1:9" ht="16.5" thickBot="1" x14ac:dyDescent="0.25">
      <c r="A14" s="297" t="s">
        <v>147</v>
      </c>
      <c r="B14" s="298"/>
      <c r="C14" s="298"/>
      <c r="D14" s="299"/>
      <c r="E14" s="294"/>
      <c r="F14" s="295"/>
      <c r="G14" s="295"/>
      <c r="H14" s="296"/>
      <c r="I14" s="31"/>
    </row>
    <row r="15" spans="1:9" ht="16.5" thickBot="1" x14ac:dyDescent="0.25">
      <c r="A15" s="255" t="s">
        <v>148</v>
      </c>
      <c r="B15" s="256" t="s">
        <v>149</v>
      </c>
      <c r="C15" s="256"/>
      <c r="D15" s="256"/>
      <c r="E15" s="256"/>
      <c r="F15" s="256"/>
      <c r="G15" s="256"/>
      <c r="H15" s="256"/>
      <c r="I15" s="32"/>
    </row>
    <row r="16" spans="1:9" ht="84.75" customHeight="1" thickBot="1" x14ac:dyDescent="0.25">
      <c r="A16" s="255"/>
      <c r="B16" s="33" t="s">
        <v>150</v>
      </c>
      <c r="C16" s="33" t="s">
        <v>151</v>
      </c>
      <c r="D16" s="33" t="s">
        <v>152</v>
      </c>
      <c r="E16" s="33" t="s">
        <v>153</v>
      </c>
      <c r="F16" s="33" t="s">
        <v>154</v>
      </c>
      <c r="G16" s="33" t="s">
        <v>155</v>
      </c>
      <c r="H16" s="34"/>
    </row>
    <row r="17" spans="1:11" ht="16.5" thickBot="1" x14ac:dyDescent="0.25">
      <c r="A17" s="35">
        <v>1</v>
      </c>
      <c r="B17" s="35">
        <v>2</v>
      </c>
      <c r="C17" s="35">
        <v>3</v>
      </c>
      <c r="D17" s="35">
        <v>4</v>
      </c>
      <c r="E17" s="35">
        <v>5</v>
      </c>
      <c r="F17" s="35">
        <v>6</v>
      </c>
      <c r="G17" s="35">
        <v>7</v>
      </c>
      <c r="H17" s="35">
        <v>8</v>
      </c>
    </row>
    <row r="18" spans="1:11" ht="16.5" thickBot="1" x14ac:dyDescent="0.25">
      <c r="A18" s="36"/>
      <c r="B18" s="37"/>
      <c r="C18" s="37"/>
      <c r="D18" s="35" t="str">
        <f>ST_Code</f>
        <v>04000000000</v>
      </c>
      <c r="E18" s="37"/>
      <c r="F18" s="37"/>
      <c r="G18" s="37"/>
      <c r="H18" s="38"/>
    </row>
    <row r="19" spans="1:11" ht="18" customHeight="1" x14ac:dyDescent="0.25">
      <c r="A19" s="39"/>
      <c r="B19" s="39"/>
      <c r="C19" s="39"/>
      <c r="D19" s="40"/>
      <c r="E19" s="39"/>
      <c r="F19" s="39"/>
      <c r="G19" s="39"/>
      <c r="H19" s="39"/>
      <c r="I19" s="41" t="s">
        <v>156</v>
      </c>
      <c r="K19" s="42"/>
    </row>
    <row r="20" spans="1:11" ht="15.75" x14ac:dyDescent="0.25">
      <c r="A20" s="43"/>
      <c r="B20" s="43"/>
      <c r="C20" s="43"/>
      <c r="D20" s="43"/>
      <c r="E20" s="43"/>
      <c r="F20" s="43"/>
      <c r="G20" s="43"/>
    </row>
  </sheetData>
  <sheetProtection algorithmName="SHA-512" hashValue="ms+HRubGQtik9a+mwPVbYk/iBw7CyW1kGcizcF/LoBF9fe8wmJknGHY80jcjjxRlXpy2prdsZSbiiiV0GF98Ww==" saltValue="HmnO3wN7xkYH2mFuPMflew==" spinCount="100000" sheet="1" scenarios="1"/>
  <mergeCells count="16">
    <mergeCell ref="A15:A16"/>
    <mergeCell ref="B15:H15"/>
    <mergeCell ref="B1:H1"/>
    <mergeCell ref="B3:H3"/>
    <mergeCell ref="B5:H5"/>
    <mergeCell ref="A8:D8"/>
    <mergeCell ref="E8:F8"/>
    <mergeCell ref="H8:I9"/>
    <mergeCell ref="A9:D11"/>
    <mergeCell ref="E9:F11"/>
    <mergeCell ref="H11:I11"/>
    <mergeCell ref="H10:I10"/>
    <mergeCell ref="A13:D13"/>
    <mergeCell ref="E13:H13"/>
    <mergeCell ref="A14:D14"/>
    <mergeCell ref="E14:H14"/>
  </mergeCells>
  <dataValidations disablePrompts="1" count="1">
    <dataValidation type="textLength" operator="equal" allowBlank="1" showInputMessage="1" showErrorMessage="1" error="Длинна кода ОКПО должна равняться 7 символам" sqref="B18" xr:uid="{00000000-0002-0000-0000-000000000000}">
      <formula1>8</formula1>
    </dataValidation>
  </dataValidations>
  <hyperlinks>
    <hyperlink ref="I19" location="'ФЛК (обязательный)'!A1" display="'ФЛК (обязательный)'!A1" xr:uid="{00000000-0004-0000-0000-000000000000}"/>
  </hyperlinks>
  <printOptions horizontalCentered="1" verticalCentered="1"/>
  <pageMargins left="0.59055118110236227" right="0.39370078740157483" top="0.59055118110236227" bottom="0.59055118110236227" header="0.51181102362204722" footer="0.51181102362204722"/>
  <pageSetup paperSize="9" scale="97" orientation="landscape" horizontalDpi="4294967294"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AO2351"/>
  <sheetViews>
    <sheetView tabSelected="1" view="pageBreakPreview" zoomScale="70" zoomScaleNormal="75" zoomScaleSheetLayoutView="70" workbookViewId="0"/>
  </sheetViews>
  <sheetFormatPr defaultColWidth="9.140625" defaultRowHeight="15" x14ac:dyDescent="0.25"/>
  <cols>
    <col min="1" max="1" width="33.7109375" style="139" customWidth="1"/>
    <col min="2" max="2" width="40.7109375" style="139" customWidth="1"/>
    <col min="3" max="3" width="12.7109375" style="139" customWidth="1"/>
    <col min="4" max="4" width="18.7109375" style="139" customWidth="1"/>
    <col min="5" max="5" width="70.7109375" style="139" customWidth="1"/>
    <col min="6" max="6" width="15.7109375" style="139" customWidth="1"/>
    <col min="7" max="10" width="25.7109375" style="137" customWidth="1"/>
    <col min="11" max="11" width="25.7109375" style="138" customWidth="1"/>
    <col min="12" max="12" width="25.7109375" style="136" customWidth="1"/>
    <col min="13" max="13" width="13.28515625" style="136" customWidth="1"/>
    <col min="14" max="14" width="25.7109375" style="139" customWidth="1"/>
    <col min="15" max="15" width="12.7109375" style="136" customWidth="1"/>
    <col min="16" max="17" width="10.7109375" style="136" customWidth="1"/>
    <col min="18" max="18" width="25.7109375" style="140" customWidth="1"/>
    <col min="19" max="19" width="25.7109375" style="141" customWidth="1"/>
    <col min="20" max="21" width="25.7109375" style="137" customWidth="1"/>
    <col min="22" max="22" width="18.7109375" style="216" customWidth="1"/>
    <col min="23" max="24" width="18.7109375" style="140" customWidth="1"/>
    <col min="25" max="28" width="25.7109375" style="137" customWidth="1"/>
    <col min="29" max="29" width="13.7109375" style="142" customWidth="1"/>
    <col min="30" max="38" width="13.7109375" style="154" hidden="1" customWidth="1"/>
    <col min="39" max="40" width="13.7109375" hidden="1" customWidth="1"/>
    <col min="41" max="41" width="9.140625" hidden="1" customWidth="1"/>
    <col min="42" max="44" width="9.140625" customWidth="1"/>
  </cols>
  <sheetData>
    <row r="1" spans="1:39" ht="15" customHeight="1" x14ac:dyDescent="0.25">
      <c r="A1" s="67"/>
      <c r="B1" s="67"/>
      <c r="C1" s="67"/>
      <c r="D1" s="67"/>
      <c r="E1" s="67"/>
      <c r="F1" s="67"/>
      <c r="G1" s="2"/>
      <c r="H1" s="2"/>
      <c r="I1" s="2"/>
      <c r="J1" s="2"/>
      <c r="K1" s="3"/>
      <c r="L1" s="3"/>
      <c r="M1" s="68"/>
      <c r="N1" s="3"/>
      <c r="O1" s="7"/>
      <c r="P1" s="7"/>
      <c r="Q1" s="68"/>
      <c r="R1" s="7"/>
      <c r="S1" s="7"/>
      <c r="T1" s="69"/>
      <c r="U1" s="69"/>
      <c r="V1" s="68"/>
      <c r="W1" s="69"/>
      <c r="X1" s="69"/>
      <c r="Y1" s="69"/>
      <c r="Z1" s="69"/>
      <c r="AA1" s="69"/>
      <c r="AB1" s="69"/>
      <c r="AC1" s="68"/>
      <c r="AD1" s="150" t="s">
        <v>75</v>
      </c>
      <c r="AE1" s="151" t="s">
        <v>32</v>
      </c>
      <c r="AF1" s="152"/>
      <c r="AG1" s="152">
        <v>1</v>
      </c>
      <c r="AH1" s="153"/>
      <c r="AI1" s="159" t="s">
        <v>584</v>
      </c>
      <c r="AJ1" s="168">
        <v>7708020007</v>
      </c>
      <c r="AK1" s="155" t="s">
        <v>552</v>
      </c>
      <c r="AM1" s="215"/>
    </row>
    <row r="2" spans="1:39" ht="15" customHeight="1" x14ac:dyDescent="0.25">
      <c r="A2" s="70"/>
      <c r="B2" s="67"/>
      <c r="C2" s="67"/>
      <c r="D2" s="67"/>
      <c r="E2" s="67"/>
      <c r="F2" s="67"/>
      <c r="G2" s="2"/>
      <c r="H2" s="2"/>
      <c r="I2" s="2"/>
      <c r="J2" s="2"/>
      <c r="K2" s="3"/>
      <c r="L2" s="3"/>
      <c r="M2" s="68"/>
      <c r="N2" s="3"/>
      <c r="O2" s="7"/>
      <c r="P2" s="7"/>
      <c r="Q2" s="68"/>
      <c r="R2" s="7"/>
      <c r="S2" s="7"/>
      <c r="T2" s="69"/>
      <c r="U2" s="69"/>
      <c r="V2" s="68"/>
      <c r="W2" s="69"/>
      <c r="X2" s="69"/>
      <c r="Y2" s="69"/>
      <c r="Z2" s="69"/>
      <c r="AA2" s="69"/>
      <c r="AB2" s="69"/>
      <c r="AC2" s="68"/>
      <c r="AD2" s="150" t="s">
        <v>76</v>
      </c>
      <c r="AE2" s="151" t="s">
        <v>32</v>
      </c>
      <c r="AF2" s="152"/>
      <c r="AG2" s="152">
        <v>2</v>
      </c>
      <c r="AH2" s="153"/>
      <c r="AI2" s="159" t="s">
        <v>586</v>
      </c>
      <c r="AJ2" s="168">
        <v>7713056834</v>
      </c>
      <c r="AK2" s="7" t="s">
        <v>553</v>
      </c>
      <c r="AM2" s="215"/>
    </row>
    <row r="3" spans="1:39" ht="15" customHeight="1" x14ac:dyDescent="0.25">
      <c r="A3" s="70"/>
      <c r="B3" s="67"/>
      <c r="C3" s="67"/>
      <c r="D3" s="67"/>
      <c r="E3" s="67"/>
      <c r="F3" s="67"/>
      <c r="G3" s="2"/>
      <c r="H3" s="2"/>
      <c r="I3" s="2"/>
      <c r="J3" s="2"/>
      <c r="K3" s="3"/>
      <c r="L3" s="3"/>
      <c r="M3" s="68"/>
      <c r="N3" s="3"/>
      <c r="O3" s="7"/>
      <c r="P3" s="7"/>
      <c r="Q3" s="68"/>
      <c r="R3" s="7"/>
      <c r="S3" s="7"/>
      <c r="T3" s="69"/>
      <c r="U3" s="69"/>
      <c r="V3" s="68"/>
      <c r="W3" s="69"/>
      <c r="X3" s="69"/>
      <c r="Y3" s="69"/>
      <c r="Z3" s="69"/>
      <c r="AA3" s="69"/>
      <c r="AB3" s="69"/>
      <c r="AC3" s="68"/>
      <c r="AD3" s="150" t="s">
        <v>77</v>
      </c>
      <c r="AE3" s="151" t="s">
        <v>32</v>
      </c>
      <c r="AF3" s="152"/>
      <c r="AG3" s="152">
        <v>3</v>
      </c>
      <c r="AH3" s="153"/>
      <c r="AI3" s="159" t="s">
        <v>587</v>
      </c>
      <c r="AJ3" s="168">
        <v>7723011286</v>
      </c>
      <c r="AK3" s="7" t="s">
        <v>554</v>
      </c>
      <c r="AM3" s="215"/>
    </row>
    <row r="4" spans="1:39" ht="15" customHeight="1" x14ac:dyDescent="0.25">
      <c r="A4" s="70"/>
      <c r="B4" s="7"/>
      <c r="C4" s="7"/>
      <c r="D4" s="7"/>
      <c r="E4" s="7"/>
      <c r="F4" s="7"/>
      <c r="G4" s="7"/>
      <c r="H4" s="7"/>
      <c r="I4" s="7"/>
      <c r="J4" s="7"/>
      <c r="K4" s="7"/>
      <c r="L4" s="7"/>
      <c r="M4" s="68"/>
      <c r="N4" s="7"/>
      <c r="O4" s="7"/>
      <c r="P4" s="7"/>
      <c r="Q4" s="68"/>
      <c r="R4" s="7"/>
      <c r="S4" s="7"/>
      <c r="T4" s="69"/>
      <c r="U4" s="69"/>
      <c r="V4" s="68"/>
      <c r="W4" s="69"/>
      <c r="X4" s="69"/>
      <c r="Y4" s="69"/>
      <c r="Z4" s="69"/>
      <c r="AA4" s="69"/>
      <c r="AB4" s="69"/>
      <c r="AC4" s="68"/>
      <c r="AD4" s="150" t="s">
        <v>78</v>
      </c>
      <c r="AE4" s="151" t="s">
        <v>32</v>
      </c>
      <c r="AF4" s="152"/>
      <c r="AG4" s="152">
        <v>4</v>
      </c>
      <c r="AH4" s="153"/>
      <c r="AI4" s="159" t="s">
        <v>588</v>
      </c>
      <c r="AJ4" s="168">
        <v>7710026574</v>
      </c>
      <c r="AK4" s="7" t="s">
        <v>555</v>
      </c>
      <c r="AM4" s="215"/>
    </row>
    <row r="5" spans="1:39" ht="15" customHeight="1" x14ac:dyDescent="0.25">
      <c r="A5" s="70"/>
      <c r="B5" s="7"/>
      <c r="C5" s="7"/>
      <c r="D5" s="7"/>
      <c r="E5" s="7"/>
      <c r="F5" s="7"/>
      <c r="G5" s="7"/>
      <c r="H5" s="7"/>
      <c r="I5" s="7"/>
      <c r="J5" s="7"/>
      <c r="K5" s="7"/>
      <c r="L5" s="7"/>
      <c r="M5" s="7"/>
      <c r="N5" s="7"/>
      <c r="O5" s="7"/>
      <c r="P5" s="7"/>
      <c r="Q5" s="7"/>
      <c r="R5" s="7"/>
      <c r="S5" s="7"/>
      <c r="T5" s="69"/>
      <c r="U5" s="69"/>
      <c r="V5" s="69"/>
      <c r="W5" s="69"/>
      <c r="X5" s="69"/>
      <c r="Y5" s="69"/>
      <c r="Z5" s="69"/>
      <c r="AA5" s="69"/>
      <c r="AB5" s="69"/>
      <c r="AC5" s="98"/>
      <c r="AD5" s="150" t="s">
        <v>79</v>
      </c>
      <c r="AE5" s="151" t="s">
        <v>32</v>
      </c>
      <c r="AF5" s="152"/>
      <c r="AG5" s="152">
        <v>5</v>
      </c>
      <c r="AH5" s="153"/>
      <c r="AI5" s="213" t="s">
        <v>589</v>
      </c>
      <c r="AJ5" s="168">
        <v>7709031643</v>
      </c>
      <c r="AK5" s="7" t="s">
        <v>556</v>
      </c>
      <c r="AM5" s="215"/>
    </row>
    <row r="6" spans="1:39" ht="15" customHeight="1" x14ac:dyDescent="0.25">
      <c r="A6" s="70"/>
      <c r="B6" s="7"/>
      <c r="C6" s="7"/>
      <c r="D6" s="7"/>
      <c r="E6" s="7"/>
      <c r="F6" s="7"/>
      <c r="G6" s="7"/>
      <c r="H6" s="7"/>
      <c r="I6" s="7"/>
      <c r="J6" s="7"/>
      <c r="K6" s="7"/>
      <c r="L6" s="7"/>
      <c r="M6" s="7"/>
      <c r="N6" s="7"/>
      <c r="O6" s="7"/>
      <c r="P6" s="7"/>
      <c r="Q6" s="7"/>
      <c r="R6" s="7"/>
      <c r="S6" s="7"/>
      <c r="T6" s="69"/>
      <c r="U6" s="69"/>
      <c r="V6" s="69"/>
      <c r="W6" s="69"/>
      <c r="X6" s="69"/>
      <c r="Y6" s="69"/>
      <c r="Z6" s="69"/>
      <c r="AA6" s="69"/>
      <c r="AB6" s="69"/>
      <c r="AC6" s="98"/>
      <c r="AD6" s="150" t="s">
        <v>80</v>
      </c>
      <c r="AE6" s="151" t="s">
        <v>32</v>
      </c>
      <c r="AF6" s="152"/>
      <c r="AG6" s="152">
        <v>6</v>
      </c>
      <c r="AH6" s="153"/>
      <c r="AI6" s="159" t="s">
        <v>590</v>
      </c>
      <c r="AJ6" s="168">
        <v>7705103801</v>
      </c>
      <c r="AM6" s="215"/>
    </row>
    <row r="7" spans="1:39" ht="15" customHeight="1" x14ac:dyDescent="0.25">
      <c r="A7" s="70"/>
      <c r="B7" s="7"/>
      <c r="C7" s="7"/>
      <c r="D7" s="7"/>
      <c r="E7" s="7"/>
      <c r="F7" s="7"/>
      <c r="G7" s="7"/>
      <c r="H7" s="7"/>
      <c r="I7" s="7"/>
      <c r="J7" s="7"/>
      <c r="K7" s="7"/>
      <c r="L7" s="7"/>
      <c r="M7" s="7"/>
      <c r="N7" s="7"/>
      <c r="O7" s="7"/>
      <c r="P7" s="7"/>
      <c r="Q7" s="7"/>
      <c r="R7" s="7"/>
      <c r="S7" s="7"/>
      <c r="T7" s="69"/>
      <c r="U7" s="69"/>
      <c r="V7" s="69"/>
      <c r="W7" s="69"/>
      <c r="X7" s="69"/>
      <c r="Y7" s="69"/>
      <c r="Z7" s="69"/>
      <c r="AA7" s="69"/>
      <c r="AB7" s="69"/>
      <c r="AC7" s="98"/>
      <c r="AD7" s="150" t="s">
        <v>81</v>
      </c>
      <c r="AE7" s="151" t="s">
        <v>32</v>
      </c>
      <c r="AF7" s="152"/>
      <c r="AG7" s="152">
        <v>7</v>
      </c>
      <c r="AH7" s="153"/>
      <c r="AI7" s="159" t="s">
        <v>591</v>
      </c>
      <c r="AJ7" s="168">
        <v>7710045520</v>
      </c>
      <c r="AM7" s="215"/>
    </row>
    <row r="8" spans="1:39" ht="15" customHeight="1" x14ac:dyDescent="0.25">
      <c r="A8" s="70"/>
      <c r="B8" s="7"/>
      <c r="C8" s="7"/>
      <c r="D8" s="7"/>
      <c r="E8" s="7"/>
      <c r="F8" s="7"/>
      <c r="G8" s="7"/>
      <c r="H8" s="7"/>
      <c r="I8" s="7"/>
      <c r="J8" s="7"/>
      <c r="K8" s="7"/>
      <c r="L8" s="7"/>
      <c r="M8" s="7"/>
      <c r="N8" s="7"/>
      <c r="O8" s="7"/>
      <c r="P8" s="7"/>
      <c r="Q8" s="7"/>
      <c r="R8" s="7"/>
      <c r="S8" s="7"/>
      <c r="T8" s="69"/>
      <c r="U8" s="69"/>
      <c r="V8" s="69"/>
      <c r="W8" s="69"/>
      <c r="X8" s="69"/>
      <c r="Y8" s="69"/>
      <c r="Z8" s="69"/>
      <c r="AA8" s="69"/>
      <c r="AB8" s="69"/>
      <c r="AC8" s="98"/>
      <c r="AD8" s="150" t="s">
        <v>82</v>
      </c>
      <c r="AE8" s="151" t="s">
        <v>32</v>
      </c>
      <c r="AF8" s="152"/>
      <c r="AG8" s="152">
        <v>8</v>
      </c>
      <c r="AH8" s="153"/>
      <c r="AI8" s="159" t="s">
        <v>592</v>
      </c>
      <c r="AJ8" s="168" t="s">
        <v>558</v>
      </c>
      <c r="AM8" s="215"/>
    </row>
    <row r="9" spans="1:39" ht="15" customHeight="1" x14ac:dyDescent="0.25">
      <c r="A9" s="70"/>
      <c r="B9" s="7"/>
      <c r="C9" s="7"/>
      <c r="D9" s="7"/>
      <c r="E9" s="7"/>
      <c r="F9" s="7"/>
      <c r="G9" s="7"/>
      <c r="H9" s="7"/>
      <c r="I9" s="7"/>
      <c r="J9" s="7"/>
      <c r="K9" s="7"/>
      <c r="L9" s="7"/>
      <c r="M9" s="7"/>
      <c r="N9" s="7"/>
      <c r="O9" s="7"/>
      <c r="P9" s="7"/>
      <c r="Q9" s="7"/>
      <c r="R9" s="7"/>
      <c r="S9" s="7"/>
      <c r="T9" s="69"/>
      <c r="U9" s="69"/>
      <c r="V9" s="69"/>
      <c r="W9" s="69"/>
      <c r="X9" s="69"/>
      <c r="Y9" s="69"/>
      <c r="Z9" s="69"/>
      <c r="AA9" s="69"/>
      <c r="AB9" s="69"/>
      <c r="AC9" s="98"/>
      <c r="AD9" s="150" t="s">
        <v>83</v>
      </c>
      <c r="AE9" s="151" t="s">
        <v>32</v>
      </c>
      <c r="AF9" s="152"/>
      <c r="AG9" s="152">
        <v>9</v>
      </c>
      <c r="AH9" s="153"/>
      <c r="AI9" s="159" t="s">
        <v>593</v>
      </c>
      <c r="AJ9" s="168">
        <v>3328409738</v>
      </c>
      <c r="AM9" s="215"/>
    </row>
    <row r="10" spans="1:39" ht="15" customHeight="1" x14ac:dyDescent="0.25">
      <c r="A10" s="70"/>
      <c r="B10" s="7"/>
      <c r="C10" s="7"/>
      <c r="D10" s="7"/>
      <c r="E10" s="7"/>
      <c r="F10" s="7"/>
      <c r="G10" s="7"/>
      <c r="H10" s="7"/>
      <c r="I10" s="7"/>
      <c r="J10" s="7"/>
      <c r="K10" s="7"/>
      <c r="L10" s="7"/>
      <c r="M10" s="7"/>
      <c r="N10" s="7"/>
      <c r="O10" s="7"/>
      <c r="P10" s="7"/>
      <c r="Q10" s="7"/>
      <c r="R10" s="7"/>
      <c r="S10" s="7"/>
      <c r="T10" s="69"/>
      <c r="U10" s="69"/>
      <c r="V10" s="69"/>
      <c r="W10" s="69"/>
      <c r="X10" s="69"/>
      <c r="Y10" s="69"/>
      <c r="Z10" s="69"/>
      <c r="AA10" s="69"/>
      <c r="AB10" s="69"/>
      <c r="AC10" s="98"/>
      <c r="AD10" s="150" t="s">
        <v>84</v>
      </c>
      <c r="AE10" s="151" t="s">
        <v>32</v>
      </c>
      <c r="AF10" s="152"/>
      <c r="AG10" s="152">
        <v>10</v>
      </c>
      <c r="AH10" s="153"/>
      <c r="AI10" s="159" t="s">
        <v>594</v>
      </c>
      <c r="AJ10" s="168">
        <v>7736035485</v>
      </c>
      <c r="AM10" s="215"/>
    </row>
    <row r="11" spans="1:39" ht="15" customHeight="1" x14ac:dyDescent="0.25">
      <c r="A11" s="70"/>
      <c r="B11" s="7"/>
      <c r="C11" s="7"/>
      <c r="D11" s="7"/>
      <c r="E11" s="7"/>
      <c r="F11" s="7"/>
      <c r="G11" s="7"/>
      <c r="H11" s="7"/>
      <c r="I11" s="7"/>
      <c r="J11" s="7"/>
      <c r="K11" s="7"/>
      <c r="L11" s="7"/>
      <c r="M11" s="7"/>
      <c r="N11" s="7"/>
      <c r="O11" s="7"/>
      <c r="P11" s="7"/>
      <c r="Q11" s="7"/>
      <c r="R11" s="7"/>
      <c r="S11" s="7"/>
      <c r="T11" s="69"/>
      <c r="U11" s="69"/>
      <c r="V11" s="69"/>
      <c r="W11" s="69"/>
      <c r="X11" s="69"/>
      <c r="Y11" s="69"/>
      <c r="Z11" s="69"/>
      <c r="AA11" s="69"/>
      <c r="AB11" s="69"/>
      <c r="AC11" s="98"/>
      <c r="AD11" s="150" t="s">
        <v>85</v>
      </c>
      <c r="AE11" s="151" t="s">
        <v>32</v>
      </c>
      <c r="AF11" s="152"/>
      <c r="AG11" s="152">
        <v>11</v>
      </c>
      <c r="AH11" s="153"/>
      <c r="AI11" s="159" t="s">
        <v>595</v>
      </c>
      <c r="AJ11" s="168">
        <v>7706196090</v>
      </c>
      <c r="AM11" s="215"/>
    </row>
    <row r="12" spans="1:39" ht="15" customHeight="1" x14ac:dyDescent="0.25">
      <c r="A12" s="70"/>
      <c r="B12" s="7"/>
      <c r="C12" s="7"/>
      <c r="D12" s="7"/>
      <c r="E12" s="7"/>
      <c r="F12" s="7"/>
      <c r="G12" s="7"/>
      <c r="H12" s="7"/>
      <c r="I12" s="7"/>
      <c r="J12" s="7"/>
      <c r="K12" s="7"/>
      <c r="L12" s="7"/>
      <c r="M12" s="7"/>
      <c r="N12" s="7"/>
      <c r="O12" s="7"/>
      <c r="P12" s="7"/>
      <c r="Q12" s="7"/>
      <c r="R12" s="7"/>
      <c r="S12" s="7"/>
      <c r="T12" s="69"/>
      <c r="U12" s="69"/>
      <c r="V12" s="69"/>
      <c r="W12" s="69"/>
      <c r="X12" s="69"/>
      <c r="Y12" s="69"/>
      <c r="Z12" s="69"/>
      <c r="AA12" s="69"/>
      <c r="AB12" s="69"/>
      <c r="AC12" s="98"/>
      <c r="AD12" s="150" t="s">
        <v>86</v>
      </c>
      <c r="AE12" s="151" t="s">
        <v>32</v>
      </c>
      <c r="AF12" s="152"/>
      <c r="AG12" s="152">
        <v>12</v>
      </c>
      <c r="AH12" s="153"/>
      <c r="AI12" s="159" t="s">
        <v>605</v>
      </c>
      <c r="AJ12" s="168">
        <v>1435159327</v>
      </c>
      <c r="AM12" s="215"/>
    </row>
    <row r="13" spans="1:39" ht="15" customHeight="1" x14ac:dyDescent="0.25">
      <c r="A13" s="301" t="s">
        <v>0</v>
      </c>
      <c r="B13" s="301"/>
      <c r="C13" s="301"/>
      <c r="D13" s="301"/>
      <c r="E13" s="301"/>
      <c r="F13" s="301"/>
      <c r="G13" s="301"/>
      <c r="H13" s="301"/>
      <c r="I13" s="301"/>
      <c r="J13" s="301"/>
      <c r="K13" s="301"/>
      <c r="L13" s="301"/>
      <c r="M13" s="301"/>
      <c r="N13" s="301"/>
      <c r="O13" s="301"/>
      <c r="P13" s="301"/>
      <c r="Q13" s="301"/>
      <c r="R13" s="301"/>
      <c r="S13" s="301"/>
      <c r="T13" s="69"/>
      <c r="U13" s="69"/>
      <c r="V13" s="69"/>
      <c r="W13" s="69"/>
      <c r="X13" s="69"/>
      <c r="Y13" s="69"/>
      <c r="Z13" s="69"/>
      <c r="AA13" s="69"/>
      <c r="AB13" s="69"/>
      <c r="AC13" s="98"/>
      <c r="AD13" s="150" t="s">
        <v>87</v>
      </c>
      <c r="AE13" s="151" t="s">
        <v>32</v>
      </c>
      <c r="AF13" s="152"/>
      <c r="AG13" s="152">
        <v>13</v>
      </c>
      <c r="AH13" s="153"/>
      <c r="AI13" s="159" t="s">
        <v>596</v>
      </c>
      <c r="AJ13" s="168" t="s">
        <v>559</v>
      </c>
      <c r="AM13" s="215"/>
    </row>
    <row r="14" spans="1:39" ht="15" customHeight="1" x14ac:dyDescent="0.25">
      <c r="A14" s="301" t="s">
        <v>161</v>
      </c>
      <c r="B14" s="301"/>
      <c r="C14" s="301"/>
      <c r="D14" s="301"/>
      <c r="E14" s="301"/>
      <c r="F14" s="301"/>
      <c r="G14" s="301"/>
      <c r="H14" s="301"/>
      <c r="I14" s="301"/>
      <c r="J14" s="301"/>
      <c r="K14" s="301"/>
      <c r="L14" s="301"/>
      <c r="M14" s="301"/>
      <c r="N14" s="301"/>
      <c r="O14" s="301"/>
      <c r="P14" s="301"/>
      <c r="Q14" s="301"/>
      <c r="R14" s="301"/>
      <c r="S14" s="301"/>
      <c r="T14" s="69"/>
      <c r="U14" s="69"/>
      <c r="V14" s="69"/>
      <c r="W14" s="69"/>
      <c r="X14" s="69"/>
      <c r="Y14" s="69"/>
      <c r="Z14" s="69"/>
      <c r="AA14" s="69"/>
      <c r="AB14" s="69"/>
      <c r="AC14" s="98"/>
      <c r="AD14" s="150" t="s">
        <v>88</v>
      </c>
      <c r="AE14" s="151" t="s">
        <v>32</v>
      </c>
      <c r="AF14" s="152"/>
      <c r="AG14" s="152">
        <v>14</v>
      </c>
      <c r="AH14" s="153"/>
      <c r="AI14" s="159" t="s">
        <v>217</v>
      </c>
      <c r="AJ14" s="168">
        <v>7705041231</v>
      </c>
      <c r="AM14" s="215"/>
    </row>
    <row r="15" spans="1:39" ht="15" customHeight="1" x14ac:dyDescent="0.25">
      <c r="A15" s="301"/>
      <c r="B15" s="301"/>
      <c r="C15" s="301"/>
      <c r="D15" s="301"/>
      <c r="E15" s="301"/>
      <c r="F15" s="301"/>
      <c r="G15" s="301"/>
      <c r="H15" s="301"/>
      <c r="I15" s="301"/>
      <c r="J15" s="301"/>
      <c r="K15" s="301"/>
      <c r="L15" s="301"/>
      <c r="M15" s="301"/>
      <c r="N15" s="301"/>
      <c r="O15" s="301"/>
      <c r="P15" s="301"/>
      <c r="Q15" s="301"/>
      <c r="R15" s="301"/>
      <c r="S15" s="301"/>
      <c r="T15" s="69"/>
      <c r="U15" s="69"/>
      <c r="V15" s="69"/>
      <c r="W15" s="69"/>
      <c r="X15" s="69"/>
      <c r="Y15" s="69"/>
      <c r="Z15" s="69"/>
      <c r="AA15" s="69"/>
      <c r="AB15" s="69"/>
      <c r="AC15" s="98"/>
      <c r="AD15" s="156" t="s">
        <v>89</v>
      </c>
      <c r="AE15" s="98" t="s">
        <v>33</v>
      </c>
      <c r="AG15" s="154">
        <v>15</v>
      </c>
      <c r="AH15" s="153"/>
      <c r="AI15" s="159" t="s">
        <v>597</v>
      </c>
      <c r="AJ15" s="168" t="s">
        <v>560</v>
      </c>
      <c r="AM15" s="215"/>
    </row>
    <row r="16" spans="1:39" ht="15" customHeight="1" x14ac:dyDescent="0.25">
      <c r="A16" s="301"/>
      <c r="B16" s="301"/>
      <c r="C16" s="301"/>
      <c r="D16" s="301"/>
      <c r="E16" s="301"/>
      <c r="F16" s="301"/>
      <c r="G16" s="301"/>
      <c r="H16" s="301"/>
      <c r="I16" s="301"/>
      <c r="J16" s="301"/>
      <c r="K16" s="301"/>
      <c r="L16" s="301"/>
      <c r="M16" s="301"/>
      <c r="N16" s="301"/>
      <c r="O16" s="301"/>
      <c r="P16" s="301"/>
      <c r="Q16" s="301"/>
      <c r="R16" s="301"/>
      <c r="S16" s="301"/>
      <c r="T16" s="69"/>
      <c r="U16" s="69"/>
      <c r="V16" s="69"/>
      <c r="W16" s="69"/>
      <c r="X16" s="69"/>
      <c r="Y16" s="69"/>
      <c r="Z16" s="69"/>
      <c r="AA16" s="69"/>
      <c r="AB16" s="69"/>
      <c r="AC16" s="98"/>
      <c r="AD16" s="156" t="s">
        <v>90</v>
      </c>
      <c r="AE16" s="98" t="s">
        <v>33</v>
      </c>
      <c r="AG16" s="154">
        <v>16</v>
      </c>
      <c r="AH16" s="153"/>
      <c r="AI16" s="159" t="s">
        <v>598</v>
      </c>
      <c r="AJ16" s="168">
        <v>7604305400</v>
      </c>
      <c r="AM16" s="215"/>
    </row>
    <row r="17" spans="1:39" ht="15" customHeight="1" x14ac:dyDescent="0.25">
      <c r="A17" s="11"/>
      <c r="B17" s="11"/>
      <c r="C17" s="9"/>
      <c r="D17" s="9"/>
      <c r="E17" s="6" t="s">
        <v>1</v>
      </c>
      <c r="F17" s="302" t="s">
        <v>609</v>
      </c>
      <c r="G17" s="302"/>
      <c r="H17" s="302"/>
      <c r="I17" s="302"/>
      <c r="J17" s="302"/>
      <c r="K17" s="302"/>
      <c r="L17" s="11"/>
      <c r="M17" s="11"/>
      <c r="N17" s="11"/>
      <c r="O17" s="11"/>
      <c r="P17" s="10"/>
      <c r="Q17" s="11"/>
      <c r="R17" s="7"/>
      <c r="S17" s="7"/>
      <c r="T17" s="69"/>
      <c r="U17" s="69"/>
      <c r="V17" s="69"/>
      <c r="W17" s="69"/>
      <c r="X17" s="69"/>
      <c r="Y17" s="69"/>
      <c r="Z17" s="69"/>
      <c r="AA17" s="69"/>
      <c r="AB17" s="69"/>
      <c r="AC17" s="98"/>
      <c r="AD17" s="156" t="s">
        <v>91</v>
      </c>
      <c r="AE17" s="98" t="s">
        <v>33</v>
      </c>
      <c r="AG17" s="154">
        <v>17</v>
      </c>
      <c r="AH17" s="153"/>
      <c r="AI17" s="159" t="s">
        <v>216</v>
      </c>
      <c r="AJ17" s="168" t="s">
        <v>561</v>
      </c>
      <c r="AM17" s="215"/>
    </row>
    <row r="18" spans="1:39" ht="15" customHeight="1" x14ac:dyDescent="0.25">
      <c r="A18" s="11"/>
      <c r="B18" s="11"/>
      <c r="C18" s="9"/>
      <c r="D18" s="9"/>
      <c r="E18" s="6"/>
      <c r="F18" s="300" t="s">
        <v>2</v>
      </c>
      <c r="G18" s="300"/>
      <c r="H18" s="300"/>
      <c r="I18" s="300"/>
      <c r="J18" s="300"/>
      <c r="K18" s="300"/>
      <c r="L18" s="11"/>
      <c r="M18" s="11"/>
      <c r="N18" s="11"/>
      <c r="O18" s="11"/>
      <c r="P18" s="9"/>
      <c r="Q18" s="11"/>
      <c r="R18" s="7"/>
      <c r="S18" s="7"/>
      <c r="T18" s="69"/>
      <c r="U18" s="69"/>
      <c r="V18" s="69"/>
      <c r="W18" s="69"/>
      <c r="X18" s="69"/>
      <c r="Y18" s="69"/>
      <c r="Z18" s="69"/>
      <c r="AA18" s="69"/>
      <c r="AB18" s="69"/>
      <c r="AC18" s="98"/>
      <c r="AD18" s="156" t="s">
        <v>92</v>
      </c>
      <c r="AE18" s="98" t="s">
        <v>33</v>
      </c>
      <c r="AG18" s="154">
        <v>18</v>
      </c>
      <c r="AH18" s="153"/>
      <c r="AI18" s="213" t="s">
        <v>562</v>
      </c>
      <c r="AJ18" s="168" t="s">
        <v>563</v>
      </c>
      <c r="AM18" s="215"/>
    </row>
    <row r="19" spans="1:39" ht="15" customHeight="1" x14ac:dyDescent="0.25">
      <c r="A19" s="11"/>
      <c r="B19" s="11"/>
      <c r="C19" s="9"/>
      <c r="D19" s="9"/>
      <c r="E19" s="11"/>
      <c r="F19" s="11"/>
      <c r="G19" s="6" t="s">
        <v>3</v>
      </c>
      <c r="H19" s="303">
        <f>date</f>
        <v>44378</v>
      </c>
      <c r="I19" s="302"/>
      <c r="J19" s="6"/>
      <c r="K19" s="11"/>
      <c r="L19" s="11"/>
      <c r="M19" s="11"/>
      <c r="N19" s="11"/>
      <c r="O19" s="11"/>
      <c r="P19" s="12"/>
      <c r="Q19" s="11"/>
      <c r="R19" s="7"/>
      <c r="S19" s="7"/>
      <c r="T19" s="69"/>
      <c r="U19" s="69"/>
      <c r="V19" s="69"/>
      <c r="W19" s="69"/>
      <c r="X19" s="69"/>
      <c r="Y19" s="69"/>
      <c r="Z19" s="69"/>
      <c r="AA19" s="69"/>
      <c r="AB19" s="69"/>
      <c r="AC19" s="98"/>
      <c r="AD19" s="156" t="s">
        <v>93</v>
      </c>
      <c r="AE19" s="98" t="s">
        <v>33</v>
      </c>
      <c r="AG19" s="154">
        <v>19</v>
      </c>
      <c r="AH19" s="153"/>
      <c r="AI19" s="159" t="s">
        <v>218</v>
      </c>
      <c r="AJ19" s="168">
        <v>7701249655</v>
      </c>
      <c r="AM19" s="215"/>
    </row>
    <row r="20" spans="1:39" ht="15" customHeight="1" x14ac:dyDescent="0.25">
      <c r="A20" s="11"/>
      <c r="B20" s="11"/>
      <c r="C20" s="9"/>
      <c r="D20" s="9"/>
      <c r="E20" s="11"/>
      <c r="F20" s="11"/>
      <c r="G20" s="9"/>
      <c r="H20" s="304" t="s">
        <v>4</v>
      </c>
      <c r="I20" s="304"/>
      <c r="J20" s="9"/>
      <c r="K20" s="11"/>
      <c r="L20" s="11"/>
      <c r="M20" s="11"/>
      <c r="N20" s="9"/>
      <c r="O20" s="9"/>
      <c r="P20" s="9"/>
      <c r="Q20" s="13"/>
      <c r="R20" s="7"/>
      <c r="S20" s="7"/>
      <c r="T20" s="7"/>
      <c r="U20" s="7"/>
      <c r="V20" s="69"/>
      <c r="W20" s="69"/>
      <c r="X20" s="69"/>
      <c r="Y20" s="7"/>
      <c r="Z20" s="7"/>
      <c r="AA20" s="7"/>
      <c r="AB20" s="7"/>
      <c r="AC20" s="7"/>
      <c r="AD20" s="156" t="s">
        <v>94</v>
      </c>
      <c r="AE20" s="98" t="s">
        <v>33</v>
      </c>
      <c r="AG20" s="154">
        <v>20</v>
      </c>
      <c r="AH20" s="153"/>
      <c r="AI20" s="213" t="s">
        <v>564</v>
      </c>
      <c r="AJ20" s="168">
        <v>7707043450</v>
      </c>
      <c r="AM20" s="215"/>
    </row>
    <row r="21" spans="1:39" ht="15" customHeight="1" x14ac:dyDescent="0.25">
      <c r="A21" s="11"/>
      <c r="B21" s="11"/>
      <c r="C21" s="9"/>
      <c r="D21" s="9"/>
      <c r="E21" s="11"/>
      <c r="F21" s="11"/>
      <c r="G21" s="9"/>
      <c r="H21" s="15"/>
      <c r="I21" s="15"/>
      <c r="J21" s="9"/>
      <c r="K21" s="11"/>
      <c r="L21" s="11"/>
      <c r="M21" s="11"/>
      <c r="N21" s="9"/>
      <c r="O21" s="9"/>
      <c r="P21" s="9"/>
      <c r="Q21" s="13"/>
      <c r="R21" s="7"/>
      <c r="S21" s="7"/>
      <c r="T21" s="7"/>
      <c r="U21" s="7"/>
      <c r="V21" s="69"/>
      <c r="W21" s="69"/>
      <c r="X21" s="69"/>
      <c r="Y21" s="7"/>
      <c r="Z21" s="7"/>
      <c r="AA21" s="7"/>
      <c r="AB21" s="7"/>
      <c r="AC21" s="7"/>
      <c r="AD21" s="156" t="s">
        <v>95</v>
      </c>
      <c r="AE21" s="98" t="s">
        <v>33</v>
      </c>
      <c r="AG21" s="154">
        <v>21</v>
      </c>
      <c r="AH21" s="153"/>
      <c r="AI21" s="213" t="s">
        <v>607</v>
      </c>
      <c r="AJ21" s="214">
        <v>7714312079</v>
      </c>
      <c r="AM21" s="215"/>
    </row>
    <row r="22" spans="1:39" ht="15" customHeight="1" thickBot="1" x14ac:dyDescent="0.3">
      <c r="A22" s="11"/>
      <c r="B22" s="11"/>
      <c r="C22" s="9"/>
      <c r="D22" s="9"/>
      <c r="E22" s="11"/>
      <c r="F22" s="44" t="str">
        <f>IF(AND(COUNTIF('ФЛК (обязательный)'!A2:A125,"НЕВЕРНО!")=0,'ФЛК (обязательный)'!A281&lt;&gt;"НЕВЕРНО!"),"","ОШИБКА!")</f>
        <v/>
      </c>
      <c r="G22" s="9"/>
      <c r="H22" s="15"/>
      <c r="I22" s="15"/>
      <c r="J22" s="9"/>
      <c r="K22" s="11"/>
      <c r="L22" s="11"/>
      <c r="M22" s="11"/>
      <c r="N22" s="9"/>
      <c r="O22" s="9"/>
      <c r="P22" s="9"/>
      <c r="Q22" s="13"/>
      <c r="R22" s="7"/>
      <c r="S22" s="7"/>
      <c r="T22" s="69"/>
      <c r="U22" s="69"/>
      <c r="V22" s="69"/>
      <c r="W22" s="69"/>
      <c r="X22" s="69"/>
      <c r="Y22" s="69"/>
      <c r="Z22" s="69"/>
      <c r="AA22" s="69"/>
      <c r="AB22" s="69"/>
      <c r="AC22" s="98"/>
      <c r="AD22" s="150" t="s">
        <v>96</v>
      </c>
      <c r="AE22" s="151" t="s">
        <v>34</v>
      </c>
      <c r="AF22" s="152"/>
      <c r="AG22" s="152">
        <v>22</v>
      </c>
      <c r="AH22" s="153"/>
      <c r="AI22" s="213" t="s">
        <v>599</v>
      </c>
      <c r="AJ22" s="214">
        <v>5025012060</v>
      </c>
      <c r="AM22" s="215"/>
    </row>
    <row r="23" spans="1:39" ht="15" customHeight="1" x14ac:dyDescent="0.25">
      <c r="A23" s="305" t="s">
        <v>5</v>
      </c>
      <c r="B23" s="308" t="s">
        <v>6</v>
      </c>
      <c r="C23" s="308" t="s">
        <v>7</v>
      </c>
      <c r="D23" s="308" t="s">
        <v>8</v>
      </c>
      <c r="E23" s="308" t="s">
        <v>9</v>
      </c>
      <c r="F23" s="308" t="s">
        <v>10</v>
      </c>
      <c r="G23" s="311" t="s">
        <v>11</v>
      </c>
      <c r="H23" s="312"/>
      <c r="I23" s="312"/>
      <c r="J23" s="313"/>
      <c r="K23" s="308" t="s">
        <v>12</v>
      </c>
      <c r="L23" s="317" t="s">
        <v>13</v>
      </c>
      <c r="M23" s="318"/>
      <c r="N23" s="317" t="s">
        <v>14</v>
      </c>
      <c r="O23" s="318"/>
      <c r="P23" s="317" t="s">
        <v>15</v>
      </c>
      <c r="Q23" s="318"/>
      <c r="R23" s="314" t="s">
        <v>16</v>
      </c>
      <c r="S23" s="314" t="s">
        <v>202</v>
      </c>
      <c r="T23" s="314" t="s">
        <v>67</v>
      </c>
      <c r="U23" s="314" t="s">
        <v>68</v>
      </c>
      <c r="V23" s="314" t="s">
        <v>69</v>
      </c>
      <c r="W23" s="314" t="s">
        <v>70</v>
      </c>
      <c r="X23" s="314" t="s">
        <v>71</v>
      </c>
      <c r="Y23" s="314" t="s">
        <v>72</v>
      </c>
      <c r="Z23" s="314" t="s">
        <v>73</v>
      </c>
      <c r="AA23" s="311" t="s">
        <v>74</v>
      </c>
      <c r="AB23" s="312"/>
      <c r="AC23" s="322"/>
      <c r="AD23" s="150" t="s">
        <v>97</v>
      </c>
      <c r="AE23" s="151" t="s">
        <v>34</v>
      </c>
      <c r="AF23" s="152"/>
      <c r="AG23" s="152">
        <v>23</v>
      </c>
      <c r="AH23" s="153"/>
      <c r="AI23" s="159" t="s">
        <v>600</v>
      </c>
      <c r="AJ23" s="213">
        <v>1650014919</v>
      </c>
      <c r="AM23" s="215"/>
    </row>
    <row r="24" spans="1:39" ht="15.75" x14ac:dyDescent="0.25">
      <c r="A24" s="306"/>
      <c r="B24" s="309"/>
      <c r="C24" s="309"/>
      <c r="D24" s="309"/>
      <c r="E24" s="309"/>
      <c r="F24" s="309"/>
      <c r="G24" s="319" t="s">
        <v>18</v>
      </c>
      <c r="H24" s="320" t="s">
        <v>19</v>
      </c>
      <c r="I24" s="323"/>
      <c r="J24" s="324"/>
      <c r="K24" s="309"/>
      <c r="L24" s="325" t="s">
        <v>20</v>
      </c>
      <c r="M24" s="325" t="s">
        <v>21</v>
      </c>
      <c r="N24" s="325" t="s">
        <v>22</v>
      </c>
      <c r="O24" s="325" t="s">
        <v>23</v>
      </c>
      <c r="P24" s="325" t="s">
        <v>24</v>
      </c>
      <c r="Q24" s="325" t="s">
        <v>25</v>
      </c>
      <c r="R24" s="315"/>
      <c r="S24" s="315"/>
      <c r="T24" s="315"/>
      <c r="U24" s="315"/>
      <c r="V24" s="315"/>
      <c r="W24" s="315"/>
      <c r="X24" s="315"/>
      <c r="Y24" s="315"/>
      <c r="Z24" s="315"/>
      <c r="AA24" s="319" t="s">
        <v>18</v>
      </c>
      <c r="AB24" s="320" t="s">
        <v>19</v>
      </c>
      <c r="AC24" s="321"/>
      <c r="AD24" s="150" t="s">
        <v>98</v>
      </c>
      <c r="AE24" s="151" t="s">
        <v>34</v>
      </c>
      <c r="AF24" s="152"/>
      <c r="AG24" s="152">
        <v>24</v>
      </c>
      <c r="AH24" s="153"/>
      <c r="AI24" s="213" t="s">
        <v>601</v>
      </c>
      <c r="AJ24" s="213">
        <v>5001015792</v>
      </c>
      <c r="AM24" s="215"/>
    </row>
    <row r="25" spans="1:39" ht="60" x14ac:dyDescent="0.25">
      <c r="A25" s="307"/>
      <c r="B25" s="310"/>
      <c r="C25" s="310"/>
      <c r="D25" s="310"/>
      <c r="E25" s="310"/>
      <c r="F25" s="310"/>
      <c r="G25" s="310"/>
      <c r="H25" s="149" t="s">
        <v>26</v>
      </c>
      <c r="I25" s="149" t="s">
        <v>27</v>
      </c>
      <c r="J25" s="149" t="s">
        <v>28</v>
      </c>
      <c r="K25" s="310"/>
      <c r="L25" s="316"/>
      <c r="M25" s="316"/>
      <c r="N25" s="316"/>
      <c r="O25" s="316"/>
      <c r="P25" s="316"/>
      <c r="Q25" s="316"/>
      <c r="R25" s="316"/>
      <c r="S25" s="316"/>
      <c r="T25" s="316"/>
      <c r="U25" s="316"/>
      <c r="V25" s="316"/>
      <c r="W25" s="316"/>
      <c r="X25" s="316"/>
      <c r="Y25" s="316"/>
      <c r="Z25" s="316"/>
      <c r="AA25" s="310"/>
      <c r="AB25" s="149" t="s">
        <v>26</v>
      </c>
      <c r="AC25" s="72" t="s">
        <v>28</v>
      </c>
      <c r="AD25" s="150" t="s">
        <v>99</v>
      </c>
      <c r="AE25" s="151" t="s">
        <v>34</v>
      </c>
      <c r="AF25" s="152"/>
      <c r="AG25" s="152">
        <v>25</v>
      </c>
      <c r="AH25" s="153"/>
      <c r="AI25" s="213" t="s">
        <v>602</v>
      </c>
      <c r="AJ25" s="213">
        <v>6163010542</v>
      </c>
      <c r="AM25" s="215"/>
    </row>
    <row r="26" spans="1:39" ht="88.5" customHeight="1" x14ac:dyDescent="0.25">
      <c r="A26" s="45">
        <v>1</v>
      </c>
      <c r="B26" s="73">
        <v>2</v>
      </c>
      <c r="C26" s="73">
        <v>3</v>
      </c>
      <c r="D26" s="73">
        <v>4</v>
      </c>
      <c r="E26" s="73">
        <v>5</v>
      </c>
      <c r="F26" s="73">
        <v>6</v>
      </c>
      <c r="G26" s="73">
        <v>7</v>
      </c>
      <c r="H26" s="73">
        <v>8</v>
      </c>
      <c r="I26" s="73">
        <v>9</v>
      </c>
      <c r="J26" s="73">
        <v>10</v>
      </c>
      <c r="K26" s="73" t="s">
        <v>29</v>
      </c>
      <c r="L26" s="73">
        <v>12</v>
      </c>
      <c r="M26" s="73">
        <v>13</v>
      </c>
      <c r="N26" s="73">
        <v>14</v>
      </c>
      <c r="O26" s="73">
        <v>15</v>
      </c>
      <c r="P26" s="73">
        <v>16</v>
      </c>
      <c r="Q26" s="73">
        <v>17</v>
      </c>
      <c r="R26" s="73">
        <v>18</v>
      </c>
      <c r="S26" s="73">
        <v>19</v>
      </c>
      <c r="T26" s="73">
        <v>20</v>
      </c>
      <c r="U26" s="73">
        <v>21</v>
      </c>
      <c r="V26" s="73">
        <v>22</v>
      </c>
      <c r="W26" s="73">
        <v>23</v>
      </c>
      <c r="X26" s="73">
        <v>24</v>
      </c>
      <c r="Y26" s="73">
        <v>25</v>
      </c>
      <c r="Z26" s="73">
        <v>26</v>
      </c>
      <c r="AA26" s="73">
        <v>27</v>
      </c>
      <c r="AB26" s="73">
        <v>28</v>
      </c>
      <c r="AC26" s="46">
        <v>29</v>
      </c>
      <c r="AD26" s="150" t="s">
        <v>100</v>
      </c>
      <c r="AE26" s="151" t="s">
        <v>34</v>
      </c>
      <c r="AF26" s="152"/>
      <c r="AG26" s="152">
        <v>26</v>
      </c>
      <c r="AH26" s="153"/>
      <c r="AI26" s="213" t="s">
        <v>603</v>
      </c>
      <c r="AJ26" s="213">
        <v>7736623254</v>
      </c>
      <c r="AM26" s="215"/>
    </row>
    <row r="27" spans="1:39" ht="15.75" x14ac:dyDescent="0.25">
      <c r="A27" s="175" t="s">
        <v>30</v>
      </c>
      <c r="B27" s="176" t="s">
        <v>226</v>
      </c>
      <c r="C27" s="176" t="s">
        <v>226</v>
      </c>
      <c r="D27" s="176" t="s">
        <v>226</v>
      </c>
      <c r="E27" s="176" t="s">
        <v>226</v>
      </c>
      <c r="F27" s="177" t="s">
        <v>226</v>
      </c>
      <c r="G27" s="178">
        <f>G28+Животноводство!G28</f>
        <v>0</v>
      </c>
      <c r="H27" s="178">
        <f>H28+Животноводство!H28</f>
        <v>0</v>
      </c>
      <c r="I27" s="178">
        <f>I28+Животноводство!I28</f>
        <v>0</v>
      </c>
      <c r="J27" s="178">
        <f>J28+Животноводство!J28</f>
        <v>0</v>
      </c>
      <c r="K27" s="179" t="s">
        <v>226</v>
      </c>
      <c r="L27" s="179" t="s">
        <v>226</v>
      </c>
      <c r="M27" s="179" t="s">
        <v>226</v>
      </c>
      <c r="N27" s="179" t="s">
        <v>226</v>
      </c>
      <c r="O27" s="179" t="s">
        <v>226</v>
      </c>
      <c r="P27" s="179" t="s">
        <v>226</v>
      </c>
      <c r="Q27" s="180" t="s">
        <v>226</v>
      </c>
      <c r="R27" s="181">
        <f>R28+Животноводство!R28</f>
        <v>0</v>
      </c>
      <c r="S27" s="182">
        <f>S28+Животноводство!S28</f>
        <v>0</v>
      </c>
      <c r="T27" s="178">
        <f>T28+Животноводство!T28</f>
        <v>0</v>
      </c>
      <c r="U27" s="178">
        <f>U28+Животноводство!U28</f>
        <v>0</v>
      </c>
      <c r="V27" s="183" t="s">
        <v>226</v>
      </c>
      <c r="W27" s="183" t="s">
        <v>226</v>
      </c>
      <c r="X27" s="183" t="s">
        <v>226</v>
      </c>
      <c r="Y27" s="178">
        <f>Y28+Животноводство!Y28</f>
        <v>0</v>
      </c>
      <c r="Z27" s="178">
        <f>Z28+Животноводство!Z28</f>
        <v>0</v>
      </c>
      <c r="AA27" s="178">
        <f>AA28+Животноводство!AA28</f>
        <v>0</v>
      </c>
      <c r="AB27" s="178">
        <f>AB28+Животноводство!AB28</f>
        <v>0</v>
      </c>
      <c r="AC27" s="184">
        <f>AC28+Животноводство!AC28</f>
        <v>0</v>
      </c>
      <c r="AD27" s="150" t="s">
        <v>101</v>
      </c>
      <c r="AE27" s="151" t="s">
        <v>34</v>
      </c>
      <c r="AF27" s="152"/>
      <c r="AG27" s="152">
        <v>27</v>
      </c>
      <c r="AH27" s="153"/>
      <c r="AI27" s="159" t="s">
        <v>604</v>
      </c>
      <c r="AJ27" s="213">
        <v>6234097920</v>
      </c>
      <c r="AM27" s="215"/>
    </row>
    <row r="28" spans="1:39" ht="31.5" x14ac:dyDescent="0.25">
      <c r="A28" s="185" t="s">
        <v>31</v>
      </c>
      <c r="B28" s="186" t="s">
        <v>226</v>
      </c>
      <c r="C28" s="186" t="s">
        <v>226</v>
      </c>
      <c r="D28" s="186" t="s">
        <v>226</v>
      </c>
      <c r="E28" s="186" t="s">
        <v>226</v>
      </c>
      <c r="F28" s="187" t="s">
        <v>226</v>
      </c>
      <c r="G28" s="188">
        <f>G29+G30+G31+G32+G33+G34+G35+G36+G37+G38</f>
        <v>0</v>
      </c>
      <c r="H28" s="188">
        <f t="shared" ref="H28:J28" si="0">H29+H30+H31+H32+H33+H34+H35+H36+H37+H38</f>
        <v>0</v>
      </c>
      <c r="I28" s="188">
        <f t="shared" si="0"/>
        <v>0</v>
      </c>
      <c r="J28" s="188">
        <f t="shared" si="0"/>
        <v>0</v>
      </c>
      <c r="K28" s="189" t="s">
        <v>226</v>
      </c>
      <c r="L28" s="189" t="s">
        <v>226</v>
      </c>
      <c r="M28" s="189" t="s">
        <v>226</v>
      </c>
      <c r="N28" s="189" t="s">
        <v>226</v>
      </c>
      <c r="O28" s="189" t="s">
        <v>226</v>
      </c>
      <c r="P28" s="189" t="s">
        <v>226</v>
      </c>
      <c r="Q28" s="190" t="s">
        <v>226</v>
      </c>
      <c r="R28" s="191">
        <f>R29+R30+R31+R32+R33+R34+R35+R36+R37+R38</f>
        <v>0</v>
      </c>
      <c r="S28" s="192">
        <f t="shared" ref="S28:U28" si="1">S29+S30+S31+S32+S33+S34+S35+S36+S37+S38</f>
        <v>0</v>
      </c>
      <c r="T28" s="188">
        <f t="shared" si="1"/>
        <v>0</v>
      </c>
      <c r="U28" s="188">
        <f t="shared" si="1"/>
        <v>0</v>
      </c>
      <c r="V28" s="193" t="s">
        <v>226</v>
      </c>
      <c r="W28" s="193" t="s">
        <v>226</v>
      </c>
      <c r="X28" s="193" t="s">
        <v>226</v>
      </c>
      <c r="Y28" s="188">
        <f t="shared" ref="Y28:AC28" si="2">Y29+Y30+Y31+Y32+Y33+Y34+Y35+Y36+Y37+Y38</f>
        <v>0</v>
      </c>
      <c r="Z28" s="188">
        <f t="shared" si="2"/>
        <v>0</v>
      </c>
      <c r="AA28" s="188">
        <f t="shared" si="2"/>
        <v>0</v>
      </c>
      <c r="AB28" s="188">
        <f t="shared" si="2"/>
        <v>0</v>
      </c>
      <c r="AC28" s="194">
        <f t="shared" si="2"/>
        <v>0</v>
      </c>
      <c r="AD28" s="150" t="s">
        <v>102</v>
      </c>
      <c r="AE28" s="151" t="s">
        <v>34</v>
      </c>
      <c r="AF28" s="152"/>
      <c r="AG28" s="152">
        <v>28</v>
      </c>
      <c r="AH28" s="153"/>
      <c r="AI28" s="159" t="s">
        <v>259</v>
      </c>
      <c r="AJ28" s="168" t="s">
        <v>565</v>
      </c>
      <c r="AM28" s="215"/>
    </row>
    <row r="29" spans="1:39" ht="15" customHeight="1" x14ac:dyDescent="0.25">
      <c r="A29" s="195" t="s">
        <v>32</v>
      </c>
      <c r="B29" s="196" t="s">
        <v>226</v>
      </c>
      <c r="C29" s="196" t="s">
        <v>226</v>
      </c>
      <c r="D29" s="196" t="s">
        <v>226</v>
      </c>
      <c r="E29" s="196" t="s">
        <v>226</v>
      </c>
      <c r="F29" s="197" t="s">
        <v>226</v>
      </c>
      <c r="G29" s="198">
        <f>SUMIFS(G$39:G1174,$A$39:$A$1174,$AD$1)+SUMIFS(G$39:G1174,$A$39:$A$1174,$AD$2)+SUMIFS(G$39:G1174,$A$39:$A$1174,$AD$3)+SUMIFS(G$39:G1174,$A$39:$A$1174,$AD$4)+SUMIFS(G$39:G1174,$A$39:$A$1174,$AD$5)+SUMIFS(G$39:G1174,$A$39:$A$1174,$AD$6)+SUMIFS(G$39:G1174,$A$39:$A$1174,$AD$7)+SUMIFS(G$39:G1174,$A$39:$A$1174,$AD$8)+SUMIFS(G$39:G1174,$A$39:$A$1174,$AD$9)+SUMIFS(G$39:G1174,$A$39:$A$1174,$AD$10)+SUMIFS(G$39:G1174,$A$39:$A$1174,$AD$11)+SUMIFS(G$39:G1174,$A$39:$A$1174,$AD$12)+SUMIFS(G$39:G1174,$A$39:$A$1174,$AD$13)+SUMIFS(G$39:G1174,$A$39:$A$1174,$AD$14)</f>
        <v>0</v>
      </c>
      <c r="H29" s="198">
        <f>SUMIFS(H39:H1174,$A$39:$A$1174,$AD$1)+SUMIFS(H39:H1174,$A$39:$A$1174,$AD$2)+SUMIFS(H39:H1174,$A$39:$A$1174,$AD$3)+SUMIFS(H39:H1174,$A$39:$A$1174,$AD$4)+SUMIFS(H39:H1174,$A$39:$A$1174,$AD$5)+SUMIFS(H39:H1174,$A$39:$A$1174,$AD$6)+SUMIFS(H39:H1174,$A$39:$A$1174,$AD$7)+SUMIFS(H39:H1174,$A$39:$A$1174,$AD$8)+SUMIFS(H39:H1174,$A$39:$A$1174,$AD$9)+SUMIFS(H39:H1174,$A$39:$A$1174,$AD$10)+SUMIFS(H39:H1174,$A$39:$A$1174,$AD$11)+SUMIFS(H39:H1174,$A$39:$A$1174,$AD$12)+SUMIFS(H39:H1174,$A$39:$A$1174,$AD$13)+SUMIFS(H39:H1174,$A$39:$A$1174,$AD$14)</f>
        <v>0</v>
      </c>
      <c r="I29" s="198">
        <f>SUMIFS(I39:I1174,$A$39:$A$1174,$AD$1)+SUMIFS(I39:I1174,$A$39:$A$1174,$AD$2)+SUMIFS(I39:I1174,$A$39:$A$1174,$AD$3)+SUMIFS(I39:I1174,$A$39:$A$1174,$AD$4)+SUMIFS(I39:I1174,$A$39:$A$1174,$AD$5)+SUMIFS(I39:I1174,$A$39:$A$1174,$AD$6)+SUMIFS(I39:I1174,$A$39:$A$1174,$AD$7)+SUMIFS(I39:I1174,$A$39:$A$1174,$AD$8)+SUMIFS(I39:I1174,$A$39:$A$1174,$AD$9)+SUMIFS(I39:I1174,$A$39:$A$1174,$AD$10)+SUMIFS(I39:I1174,$A$39:$A$1174,$AD$11)+SUMIFS(I39:I1174,$A$39:$A$1174,$AD$12)+SUMIFS(I39:I1174,$A$39:$A$1174,$AD$13)+SUMIFS(I39:I1174,$A$39:$A$1174,$AD$14)</f>
        <v>0</v>
      </c>
      <c r="J29" s="198">
        <f>SUMIFS(J39:J1174,$A$39:$A$1174,$AD$1)+SUMIFS(J39:J1174,$A$39:$A$1174,$AD$2)+SUMIFS(J39:J1174,$A$39:$A$1174,$AD$3)+SUMIFS(J39:J1174,$A$39:$A$1174,$AD$4)+SUMIFS(J39:J1174,$A$39:$A$1174,$AD$5)+SUMIFS(J39:J1174,$A$39:$A$1174,$AD$6)+SUMIFS(J39:J1174,$A$39:$A$1174,$AD$7)+SUMIFS(J39:J1174,$A$39:$A$1174,$AD$8)+SUMIFS(J39:J1174,$A$39:$A$1174,$AD$9)+SUMIFS(J39:J1174,$A$39:$A$1174,$AD$10)+SUMIFS(J39:J1174,$A$39:$A$1174,$AD$11)+SUMIFS(J39:J1174,$A$39:$A$1174,$AD$12)+SUMIFS(J39:J1174,$A$39:$A$1174,$AD$13)+SUMIFS(J39:J1174,$A$39:$A$1174,$AD$14)</f>
        <v>0</v>
      </c>
      <c r="K29" s="199" t="s">
        <v>226</v>
      </c>
      <c r="L29" s="199" t="s">
        <v>226</v>
      </c>
      <c r="M29" s="199" t="s">
        <v>226</v>
      </c>
      <c r="N29" s="199" t="s">
        <v>226</v>
      </c>
      <c r="O29" s="199" t="s">
        <v>226</v>
      </c>
      <c r="P29" s="199" t="s">
        <v>226</v>
      </c>
      <c r="Q29" s="200" t="s">
        <v>226</v>
      </c>
      <c r="R29" s="201">
        <f>SUMIFS(R39:R1174,$A$39:$A$1174,$AD$1)+SUMIFS(R39:R1174,$A$39:$A$1174,$AD$2)+SUMIFS(R39:R1174,$A$39:$A$1174,$AD$3)+SUMIFS(R39:R1174,$A$39:$A$1174,$AD$4)+SUMIFS(R39:R1174,$A$39:$A$1174,$AD$5)+SUMIFS(R39:R1174,$A$39:$A$1174,$AD$6)+SUMIFS(R39:R1174,$A$39:$A$1174,$AD$7)+SUMIFS(R39:R1174,$A$39:$A$1174,$AD$8)+SUMIFS(R39:R1174,$A$39:$A$1174,$AD$9)+SUMIFS(R39:R1174,$A$39:$A$1174,$AD$10)+SUMIFS(R39:R1174,$A$39:$A$1174,$AD$11)+SUMIFS(R39:R1174,$A$39:$A$1174,$AD$12)+SUMIFS(R39:R1174,$A$39:$A$1174,$AD$13)+SUMIFS(R39:R1174,$A$39:$A$1174,$AD$14)</f>
        <v>0</v>
      </c>
      <c r="S29" s="202">
        <f>SUMIFS(S39:S1174,$A$39:$A$1174,$AD$1)+SUMIFS(S39:S1174,$A$39:$A$1174,$AD$2)+SUMIFS(S39:S1174,$A$39:$A$1174,$AD$3)+SUMIFS(S39:S1174,$A$39:$A$1174,$AD$4)+SUMIFS(S39:S1174,$A$39:$A$1174,$AD$5)+SUMIFS(S39:S1174,$A$39:$A$1174,$AD$6)+SUMIFS(S39:S1174,$A$39:$A$1174,$AD$7)+SUMIFS(S39:S1174,$A$39:$A$1174,$AD$8)+SUMIFS(S39:S1174,$A$39:$A$1174,$AD$9)+SUMIFS(S39:S1174,$A$39:$A$1174,$AD$10)+SUMIFS(S39:S1174,$A$39:$A$1174,$AD$11)+SUMIFS(S39:S1174,$A$39:$A$1174,$AD$12)+SUMIFS(S39:S1174,$A$39:$A$1174,$AD$13)+SUMIFS(S39:S1174,$A$39:$A$1174,$AD$14)</f>
        <v>0</v>
      </c>
      <c r="T29" s="198">
        <f>SUMIFS(T39:T1174,$A$39:$A$1174,$AD$1)+SUMIFS(T39:T1174,$A$39:$A$1174,$AD$2)+SUMIFS(T39:T1174,$A$39:$A$1174,$AD$3)+SUMIFS(T39:T1174,$A$39:$A$1174,$AD$4)+SUMIFS(T39:T1174,$A$39:$A$1174,$AD$5)+SUMIFS(T39:T1174,$A$39:$A$1174,$AD$6)+SUMIFS(T39:T1174,$A$39:$A$1174,$AD$7)+SUMIFS(T39:T1174,$A$39:$A$1174,$AD$8)+SUMIFS(T39:T1174,$A$39:$A$1174,$AD$9)+SUMIFS(T39:T1174,$A$39:$A$1174,$AD$10)+SUMIFS(T39:T1174,$A$39:$A$1174,$AD$11)+SUMIFS(T39:T1174,$A$39:$A$1174,$AD$12)+SUMIFS(T39:T1174,$A$39:$A$1174,$AD$13)+SUMIFS(T39:T1174,$A$39:$A$1174,$AD$14)</f>
        <v>0</v>
      </c>
      <c r="U29" s="198">
        <f>SUMIFS(U39:U1174,$A$39:$A$1174,$AD$1)+SUMIFS(U39:U1174,$A$39:$A$1174,$AD$2)+SUMIFS(U39:U1174,$A$39:$A$1174,$AD$3)+SUMIFS(U39:U1174,$A$39:$A$1174,$AD$4)+SUMIFS(U39:U1174,$A$39:$A$1174,$AD$5)+SUMIFS(U39:U1174,$A$39:$A$1174,$AD$6)+SUMIFS(U39:U1174,$A$39:$A$1174,$AD$7)+SUMIFS(U39:U1174,$A$39:$A$1174,$AD$8)+SUMIFS(U39:U1174,$A$39:$A$1174,$AD$9)+SUMIFS(U39:U1174,$A$39:$A$1174,$AD$10)+SUMIFS(U39:U1174,$A$39:$A$1174,$AD$11)+SUMIFS(U39:U1174,$A$39:$A$1174,$AD$12)+SUMIFS(U39:U1174,$A$39:$A$1174,$AD$13)+SUMIFS(U39:U1174,$A$39:$A$1174,$AD$14)</f>
        <v>0</v>
      </c>
      <c r="V29" s="203" t="s">
        <v>226</v>
      </c>
      <c r="W29" s="203" t="s">
        <v>226</v>
      </c>
      <c r="X29" s="203" t="s">
        <v>226</v>
      </c>
      <c r="Y29" s="198">
        <f>SUMIFS(Y39:Y1174,$A$39:$A$1174,$AD$1)+SUMIFS(Y39:Y1174,$A$39:$A$1174,$AD$2)+SUMIFS(Y39:Y1174,$A$39:$A$1174,$AD$3)+SUMIFS(Y39:Y1174,$A$39:$A$1174,$AD$4)+SUMIFS(Y39:Y1174,$A$39:$A$1174,$AD$5)+SUMIFS(Y39:Y1174,$A$39:$A$1174,$AD$6)+SUMIFS(Y39:Y1174,$A$39:$A$1174,$AD$7)+SUMIFS(Y39:Y1174,$A$39:$A$1174,$AD$8)+SUMIFS(Y39:Y1174,$A$39:$A$1174,$AD$9)+SUMIFS(Y39:Y1174,$A$39:$A$1174,$AD$10)+SUMIFS(Y39:Y1174,$A$39:$A$1174,$AD$11)+SUMIFS(Y39:Y1174,$A$39:$A$1174,$AD$12)+SUMIFS(Y39:Y1174,$A$39:$A$1174,$AD$13)+SUMIFS(Y39:Y1174,$A$39:$A$1174,$AD$14)</f>
        <v>0</v>
      </c>
      <c r="Z29" s="198">
        <f>SUMIFS(Z39:Z1174,$A$39:$A$1174,$AD$1)+SUMIFS(Z39:Z1174,$A$39:$A$1174,$AD$2)+SUMIFS(Z39:Z1174,$A$39:$A$1174,$AD$3)+SUMIFS(Z39:Z1174,$A$39:$A$1174,$AD$4)+SUMIFS(Z39:Z1174,$A$39:$A$1174,$AD$5)+SUMIFS(Z39:Z1174,$A$39:$A$1174,$AD$6)+SUMIFS(Z39:Z1174,$A$39:$A$1174,$AD$7)+SUMIFS(Z39:Z1174,$A$39:$A$1174,$AD$8)+SUMIFS(Z39:Z1174,$A$39:$A$1174,$AD$9)+SUMIFS(Z39:Z1174,$A$39:$A$1174,$AD$10)+SUMIFS(Z39:Z1174,$A$39:$A$1174,$AD$11)+SUMIFS(Z39:Z1174,$A$39:$A$1174,$AD$12)+SUMIFS(Z39:Z1174,$A$39:$A$1174,$AD$13)+SUMIFS(Z39:Z1174,$A$39:$A$1174,$AD$14)</f>
        <v>0</v>
      </c>
      <c r="AA29" s="198">
        <f>SUMIFS(AA39:AA1174,$A$39:$A$1174,$AD$1)+SUMIFS(AA39:AA1174,$A$39:$A$1174,$AD$2)+SUMIFS(AA39:AA1174,$A$39:$A$1174,$AD$3)+SUMIFS(AA39:AA1174,$A$39:$A$1174,$AD$4)+SUMIFS(AA39:AA1174,$A$39:$A$1174,$AD$5)+SUMIFS(AA39:AA1174,$A$39:$A$1174,$AD$6)+SUMIFS(AA39:AA1174,$A$39:$A$1174,$AD$7)+SUMIFS(AA39:AA1174,$A$39:$A$1174,$AD$8)+SUMIFS(AA39:AA1174,$A$39:$A$1174,$AD$9)+SUMIFS(AA39:AA1174,$A$39:$A$1174,$AD$10)+SUMIFS(AA39:AA1174,$A$39:$A$1174,$AD$11)+SUMIFS(AA39:AA1174,$A$39:$A$1174,$AD$12)+SUMIFS(AA39:AA1174,$A$39:$A$1174,$AD$13)+SUMIFS(AA39:AA1174,$A$39:$A$1174,$AD$14)</f>
        <v>0</v>
      </c>
      <c r="AB29" s="198">
        <f>SUMIFS(AB39:AB1174,$A$39:$A$1174,$AD$1)+SUMIFS(AB39:AB1174,$A$39:$A$1174,$AD$2)+SUMIFS(AB39:AB1174,$A$39:$A$1174,$AD$3)+SUMIFS(AB39:AB1174,$A$39:$A$1174,$AD$4)+SUMIFS(AB39:AB1174,$A$39:$A$1174,$AD$5)+SUMIFS(AB39:AB1174,$A$39:$A$1174,$AD$6)+SUMIFS(AB39:AB1174,$A$39:$A$1174,$AD$7)+SUMIFS(AB39:AB1174,$A$39:$A$1174,$AD$8)+SUMIFS(AB39:AB1174,$A$39:$A$1174,$AD$9)+SUMIFS(AB39:AB1174,$A$39:$A$1174,$AD$10)+SUMIFS(AB39:AB1174,$A$39:$A$1174,$AD$11)+SUMIFS(AB39:AB1174,$A$39:$A$1174,$AD$12)+SUMIFS(AB39:AB1174,$A$39:$A$1174,$AD$13)+SUMIFS(AB39:AB1174,$A$39:$A$1174,$AD$14)</f>
        <v>0</v>
      </c>
      <c r="AC29" s="204">
        <f>SUMIFS(AC39:AC1174,$A$39:$A$1174,$AD$1)+SUMIFS(AC39:AC1174,$A$39:$A$1174,$AD$2)+SUMIFS(AC39:AC1174,$A$39:$A$1174,$AD$3)+SUMIFS(AC39:AC1174,$A$39:$A$1174,$AD$4)+SUMIFS(AC39:AC1174,$A$39:$A$1174,$AD$5)+SUMIFS(AC39:AC1174,$A$39:$A$1174,$AD$6)+SUMIFS(AC39:AC1174,$A$39:$A$1174,$AD$7)+SUMIFS(AC39:AC1174,$A$39:$A$1174,$AD$8)+SUMIFS(AC39:AC1174,$A$39:$A$1174,$AD$9)+SUMIFS(AC39:AC1174,$A$39:$A$1174,$AD$10)+SUMIFS(AC39:AC1174,$A$39:$A$1174,$AD$11)+SUMIFS(AC39:AC1174,$A$39:$A$1174,$AD$12)+SUMIFS(AC39:AC1174,$A$39:$A$1174,$AD$13)+SUMIFS(AC39:AC1174,$A$39:$A$1174,$AD$14)</f>
        <v>0</v>
      </c>
      <c r="AD29" s="150" t="s">
        <v>103</v>
      </c>
      <c r="AE29" s="151" t="s">
        <v>34</v>
      </c>
      <c r="AF29" s="152"/>
      <c r="AG29" s="152">
        <v>29</v>
      </c>
      <c r="AH29" s="153"/>
      <c r="AI29" s="219" t="s">
        <v>606</v>
      </c>
      <c r="AJ29" s="220">
        <v>7728178835</v>
      </c>
    </row>
    <row r="30" spans="1:39" ht="15" customHeight="1" x14ac:dyDescent="0.25">
      <c r="A30" s="205" t="s">
        <v>33</v>
      </c>
      <c r="B30" s="206" t="s">
        <v>226</v>
      </c>
      <c r="C30" s="206" t="s">
        <v>226</v>
      </c>
      <c r="D30" s="206" t="s">
        <v>226</v>
      </c>
      <c r="E30" s="206" t="s">
        <v>226</v>
      </c>
      <c r="F30" s="207" t="s">
        <v>226</v>
      </c>
      <c r="G30" s="198">
        <f>SUMIFS(G$39:G1174,$A$39:$A$1174,$AD$15)+SUMIFS(G$39:G1174,$A$39:$A$1174,$AD$16)+SUMIFS(G$39:G1174,$A$39:$A$1174,$AD$17)+SUMIFS(G$39:G1174,$A$39:$A$1174,$AD$18)+SUMIFS(G$39:G1174,$A$39:$A$1174,$AD$19)+SUMIFS(G$39:G1174,$A$39:$A$1174,$AD$20)+SUMIFS(G$39:G1174,$A$39:$A$1174,$AD$21)</f>
        <v>0</v>
      </c>
      <c r="H30" s="198">
        <f>SUMIFS(H39:H1174,$A$39:$A$1174,$AD$15)+SUMIFS(H39:H1174,$A$39:$A$1174,$AD$16)+SUMIFS(H39:H1174,$A$39:$A$1174,$AD$17)+SUMIFS(H39:H1174,$A$39:$A$1174,$AD$18)+SUMIFS(H39:H1174,$A$39:$A$1174,$AD$19)+SUMIFS(H39:H1174,$A$39:$A$1174,$AD$20)+SUMIFS(H39:H1174,$A$39:$A$1174,$AD$21)</f>
        <v>0</v>
      </c>
      <c r="I30" s="198">
        <f>SUMIFS(I39:I1174,$A$39:$A$1174,$AD$15)+SUMIFS(I39:I1174,$A$39:$A$1174,$AD$16)+SUMIFS(I39:I1174,$A$39:$A$1174,$AD$17)+SUMIFS(I39:I1174,$A$39:$A$1174,$AD$18)+SUMIFS(I39:I1174,$A$39:$A$1174,$AD$19)+SUMIFS(I39:I1174,$A$39:$A$1174,$AD$20)+SUMIFS(I39:I1174,$A$39:$A$1174,$AD$21)</f>
        <v>0</v>
      </c>
      <c r="J30" s="198">
        <f>SUMIFS(J39:J1174,$A$39:$A$1174,$AD$15)+SUMIFS(J39:J1174,$A$39:$A$1174,$AD$16)+SUMIFS(J39:J1174,$A$39:$A$1174,$AD$17)+SUMIFS(J39:J1174,$A$39:$A$1174,$AD$18)+SUMIFS(J39:J1174,$A$39:$A$1174,$AD$19)+SUMIFS(J39:J1174,$A$39:$A$1174,$AD$20)+SUMIFS(J39:J1174,$A$39:$A$1174,$AD$21)</f>
        <v>0</v>
      </c>
      <c r="K30" s="206" t="s">
        <v>226</v>
      </c>
      <c r="L30" s="206" t="s">
        <v>226</v>
      </c>
      <c r="M30" s="206" t="s">
        <v>226</v>
      </c>
      <c r="N30" s="206" t="s">
        <v>226</v>
      </c>
      <c r="O30" s="206" t="s">
        <v>226</v>
      </c>
      <c r="P30" s="206" t="s">
        <v>226</v>
      </c>
      <c r="Q30" s="207" t="s">
        <v>226</v>
      </c>
      <c r="R30" s="201">
        <f>SUMIFS(R39:R1174,$A$39:$A$1174,$AD$15)+SUMIFS(R39:R1174,$A$39:$A$1174,$AD$16)+SUMIFS(R39:R1174,$A$39:$A$1174,$AD$17)+SUMIFS(R39:R1174,$A$39:$A$1174,$AD$18)+SUMIFS(R39:R1174,$A$39:$A$1174,$AD$19)+SUMIFS(R39:R1174,$A$39:$A$1174,$AD$20)+SUMIFS(R39:R1174,$A$39:$A$1174,$AD$21)</f>
        <v>0</v>
      </c>
      <c r="S30" s="202">
        <f>SUMIFS(S39:S1174,$A$39:$A$1174,$AD$15)+SUMIFS(S39:S1174,$A$39:$A$1174,$AD$16)+SUMIFS(S39:S1174,$A$39:$A$1174,$AD$17)+SUMIFS(S39:S1174,$A$39:$A$1174,$AD$18)+SUMIFS(S39:S1174,$A$39:$A$1174,$AD$19)+SUMIFS(S39:S1174,$A$39:$A$1174,$AD$20)+SUMIFS(S39:S1174,$A$39:$A$1174,$AD$21)</f>
        <v>0</v>
      </c>
      <c r="T30" s="198">
        <f>SUMIFS(T39:T1174,$A$39:$A$1174,$AD$15)+SUMIFS(T39:T1174,$A$39:$A$1174,$AD$16)+SUMIFS(T39:T1174,$A$39:$A$1174,$AD$17)+SUMIFS(T39:T1174,$A$39:$A$1174,$AD$18)+SUMIFS(T39:T1174,$A$39:$A$1174,$AD$19)+SUMIFS(T39:T1174,$A$39:$A$1174,$AD$20)+SUMIFS(T39:T1174,$A$39:$A$1174,$AD$21)</f>
        <v>0</v>
      </c>
      <c r="U30" s="198">
        <f>SUMIFS(U39:U1174,$A$39:$A$1174,$AD$15)+SUMIFS(U39:U1174,$A$39:$A$1174,$AD$16)+SUMIFS(U39:U1174,$A$39:$A$1174,$AD$17)+SUMIFS(U39:U1174,$A$39:$A$1174,$AD$18)+SUMIFS(U39:U1174,$A$39:$A$1174,$AD$19)+SUMIFS(U39:U1174,$A$39:$A$1174,$AD$20)+SUMIFS(U39:U1174,$A$39:$A$1174,$AD$21)</f>
        <v>0</v>
      </c>
      <c r="V30" s="203" t="s">
        <v>226</v>
      </c>
      <c r="W30" s="203" t="s">
        <v>226</v>
      </c>
      <c r="X30" s="203" t="s">
        <v>226</v>
      </c>
      <c r="Y30" s="198">
        <f>SUMIFS(Y39:Y1174,$A$39:$A$1174,$AD$15)+SUMIFS(Y39:Y1174,$A$39:$A$1174,$AD$16)+SUMIFS(Y39:Y1174,$A$39:$A$1174,$AD$17)+SUMIFS(Y39:Y1174,$A$39:$A$1174,$AD$18)+SUMIFS(Y39:Y1174,$A$39:$A$1174,$AD$19)+SUMIFS(Y39:Y1174,$A$39:$A$1174,$AD$20)+SUMIFS(Y39:Y1174,$A$39:$A$1174,$AD$21)</f>
        <v>0</v>
      </c>
      <c r="Z30" s="198">
        <f>SUMIFS(Z39:Z1174,$A$39:$A$1174,$AD$15)+SUMIFS(Z39:Z1174,$A$39:$A$1174,$AD$16)+SUMIFS(Z39:Z1174,$A$39:$A$1174,$AD$17)+SUMIFS(Z39:Z1174,$A$39:$A$1174,$AD$18)+SUMIFS(Z39:Z1174,$A$39:$A$1174,$AD$19)+SUMIFS(Z39:Z1174,$A$39:$A$1174,$AD$20)+SUMIFS(Z39:Z1174,$A$39:$A$1174,$AD$21)</f>
        <v>0</v>
      </c>
      <c r="AA30" s="198">
        <f>SUMIFS(AA39:AA1174,$A$39:$A$1174,$AD$15)+SUMIFS(AA39:AA1174,$A$39:$A$1174,$AD$16)+SUMIFS(AA39:AA1174,$A$39:$A$1174,$AD$17)+SUMIFS(AA39:AA1174,$A$39:$A$1174,$AD$18)+SUMIFS(AA39:AA1174,$A$39:$A$1174,$AD$19)+SUMIFS(AA39:AA1174,$A$39:$A$1174,$AD$20)+SUMIFS(AA39:AA1174,$A$39:$A$1174,$AD$21)</f>
        <v>0</v>
      </c>
      <c r="AB30" s="198">
        <f>SUMIFS(AB39:AB1174,$A$39:$A$1174,$AD$15)+SUMIFS(AB39:AB1174,$A$39:$A$1174,$AD$16)+SUMIFS(AB39:AB1174,$A$39:$A$1174,$AD$17)+SUMIFS(AB39:AB1174,$A$39:$A$1174,$AD$18)+SUMIFS(AB39:AB1174,$A$39:$A$1174,$AD$19)+SUMIFS(AB39:AB1174,$A$39:$A$1174,$AD$20)+SUMIFS(AB39:AB1174,$A$39:$A$1174,$AD$21)</f>
        <v>0</v>
      </c>
      <c r="AC30" s="204">
        <f>SUMIFS(AC39:AC1174,$A$39:$A$1174,$AD$15)+SUMIFS(AC39:AC1174,$A$39:$A$1174,$AD$16)+SUMIFS(AC39:AC1174,$A$39:$A$1174,$AD$17)+SUMIFS(AC39:AC1174,$A$39:$A$1174,$AD$18)+SUMIFS(AC39:AC1174,$A$39:$A$1174,$AD$19)+SUMIFS(AC39:AC1174,$A$39:$A$1174,$AD$20)+SUMIFS(AC39:AC1174,$A$39:$A$1174,$AD$21)</f>
        <v>0</v>
      </c>
      <c r="AD30" s="150" t="s">
        <v>106</v>
      </c>
      <c r="AE30" s="151" t="s">
        <v>34</v>
      </c>
      <c r="AF30" s="152"/>
      <c r="AG30" s="152">
        <v>30</v>
      </c>
      <c r="AH30" s="153"/>
      <c r="AI30" s="159" t="s">
        <v>608</v>
      </c>
      <c r="AJ30" s="159">
        <v>6315232133</v>
      </c>
    </row>
    <row r="31" spans="1:39" ht="15" customHeight="1" x14ac:dyDescent="0.25">
      <c r="A31" s="205" t="s">
        <v>34</v>
      </c>
      <c r="B31" s="206" t="s">
        <v>226</v>
      </c>
      <c r="C31" s="206" t="s">
        <v>226</v>
      </c>
      <c r="D31" s="206" t="s">
        <v>226</v>
      </c>
      <c r="E31" s="206" t="s">
        <v>226</v>
      </c>
      <c r="F31" s="207" t="s">
        <v>226</v>
      </c>
      <c r="G31" s="198">
        <f>SUMIFS(G$39:G1174,$A$39:$A$1174,$AD$22)+SUMIFS(G$39:G1174,$A$39:$A$1174,$AD$23)+SUMIFS(G$39:G1174,$A$39:$A$1174,$AD$24)+SUMIFS(G$39:G1174,$A$39:$A$1174,$AD$25)+SUMIFS(G$39:G1174,$A$39:$A$1174,$AD$26)+SUMIFS(G$39:G1174,$A$39:$A$1174,$AD$27)+SUMIFS(G$39:G1174,$A$39:$A$1174,$AD$28)+SUMIFS(G$39:G1174,$A$39:$A$1174,$AD$29)+SUMIFS(G$39:G1174,$A$39:$A$1174,$AD$30)+SUMIFS(G$39:G1174,$A$39:$A$1174,$AD$31)+SUMIFS(G$39:G1174,$A$39:$A$1174,$AD$32)+SUMIFS(G$39:G1174,$A$39:$A$1174,$AD$33)+SUMIFS(G$39:G1174,$A$39:$A$1174,$AD$34)+SUMIFS(G$39:G1174,$A$39:$A$1174,$AD$35)</f>
        <v>0</v>
      </c>
      <c r="H31" s="198">
        <f>SUMIFS(H39:H1174,$A$39:$A$1174,$AD$22)+SUMIFS(H39:H1174,$A$39:$A$1174,$AD$23)+SUMIFS(H39:H1174,$A$39:$A$1174,$AD$24)+SUMIFS(H39:H1174,$A$39:$A$1174,$AD$25)+SUMIFS(H39:H1174,$A$39:$A$1174,$AD$26)+SUMIFS(H39:H1174,$A$39:$A$1174,$AD$27)+SUMIFS(H39:H1174,$A$39:$A$1174,$AD$28)+SUMIFS(H39:H1174,$A$39:$A$1174,$AD$29)+SUMIFS(H39:H1174,$A$39:$A$1174,$AD$30)+SUMIFS(H39:H1174,$A$39:$A$1174,$AD$31)+SUMIFS(H39:H1174,$A$39:$A$1174,$AD$32)+SUMIFS(H39:H1174,$A$39:$A$1174,$AD$33)+SUMIFS(H39:H1174,$A$39:$A$1174,$AD$34)+SUMIFS(H39:H1174,$A$39:$A$1174,$AD$35)</f>
        <v>0</v>
      </c>
      <c r="I31" s="198">
        <f>SUMIFS(I39:I1174,$A$39:$A$1174,$AD$22)+SUMIFS(I39:I1174,$A$39:$A$1174,$AD$23)+SUMIFS(I39:I1174,$A$39:$A$1174,$AD$24)+SUMIFS(I39:I1174,$A$39:$A$1174,$AD$25)+SUMIFS(I39:I1174,$A$39:$A$1174,$AD$26)+SUMIFS(I39:I1174,$A$39:$A$1174,$AD$27)+SUMIFS(I39:I1174,$A$39:$A$1174,$AD$28)+SUMIFS(I39:I1174,$A$39:$A$1174,$AD$29)+SUMIFS(I39:I1174,$A$39:$A$1174,$AD$30)+SUMIFS(I39:I1174,$A$39:$A$1174,$AD$31)+SUMIFS(I39:I1174,$A$39:$A$1174,$AD$32)+SUMIFS(I39:I1174,$A$39:$A$1174,$AD$33)+SUMIFS(I39:I1174,$A$39:$A$1174,$AD$34)+SUMIFS(I39:I1174,$A$39:$A$1174,$AD$35)</f>
        <v>0</v>
      </c>
      <c r="J31" s="198">
        <f>SUMIFS(J39:J1174,$A$39:$A$1174,$AD$22)+SUMIFS(J39:J1174,$A$39:$A$1174,$AD$23)+SUMIFS(J39:J1174,$A$39:$A$1174,$AD$24)+SUMIFS(J39:J1174,$A$39:$A$1174,$AD$25)+SUMIFS(J39:J1174,$A$39:$A$1174,$AD$26)+SUMIFS(J39:J1174,$A$39:$A$1174,$AD$27)+SUMIFS(J39:J1174,$A$39:$A$1174,$AD$28)+SUMIFS(J39:J1174,$A$39:$A$1174,$AD$29)+SUMIFS(J39:J1174,$A$39:$A$1174,$AD$30)+SUMIFS(J39:J1174,$A$39:$A$1174,$AD$31)+SUMIFS(J39:J1174,$A$39:$A$1174,$AD$32)+SUMIFS(J39:J1174,$A$39:$A$1174,$AD$33)+SUMIFS(J39:J1174,$A$39:$A$1174,$AD$34)+SUMIFS(J39:J1174,$A$39:$A$1174,$AD$35)</f>
        <v>0</v>
      </c>
      <c r="K31" s="206" t="s">
        <v>226</v>
      </c>
      <c r="L31" s="206" t="s">
        <v>226</v>
      </c>
      <c r="M31" s="206" t="s">
        <v>226</v>
      </c>
      <c r="N31" s="206" t="s">
        <v>226</v>
      </c>
      <c r="O31" s="206" t="s">
        <v>226</v>
      </c>
      <c r="P31" s="206" t="s">
        <v>226</v>
      </c>
      <c r="Q31" s="207" t="s">
        <v>226</v>
      </c>
      <c r="R31" s="201">
        <f>SUMIFS(R39:R1174,$A$39:$A$1174,$AD$22)+SUMIFS(R39:R1174,$A$39:$A$1174,$AD$23)+SUMIFS(R39:R1174,$A$39:$A$1174,$AD$24)+SUMIFS(R39:R1174,$A$39:$A$1174,$AD$25)+SUMIFS(R39:R1174,$A$39:$A$1174,$AD$26)+SUMIFS(R39:R1174,$A$39:$A$1174,$AD$27)+SUMIFS(R39:R1174,$A$39:$A$1174,$AD$28)+SUMIFS(R39:R1174,$A$39:$A$1174,$AD$29)+SUMIFS(R39:R1174,$A$39:$A$1174,$AD$30)+SUMIFS(R39:R1174,$A$39:$A$1174,$AD$31)+SUMIFS(R39:R1174,$A$39:$A$1174,$AD$32)+SUMIFS(R39:R1174,$A$39:$A$1174,$AD$33)+SUMIFS(R39:R1174,$A$39:$A$1174,$AD$34)+SUMIFS(R39:R1174,$A$39:$A$1174,$AD$35)</f>
        <v>0</v>
      </c>
      <c r="S31" s="202">
        <f>SUMIFS(S39:S1174,$A$39:$A$1174,$AD$22)+SUMIFS(S39:S1174,$A$39:$A$1174,$AD$23)+SUMIFS(S39:S1174,$A$39:$A$1174,$AD$24)+SUMIFS(S39:S1174,$A$39:$A$1174,$AD$25)+SUMIFS(S39:S1174,$A$39:$A$1174,$AD$26)+SUMIFS(S39:S1174,$A$39:$A$1174,$AD$27)+SUMIFS(S39:S1174,$A$39:$A$1174,$AD$28)+SUMIFS(S39:S1174,$A$39:$A$1174,$AD$29)+SUMIFS(S39:S1174,$A$39:$A$1174,$AD$30)+SUMIFS(S39:S1174,$A$39:$A$1174,$AD$31)+SUMIFS(S39:S1174,$A$39:$A$1174,$AD$32)+SUMIFS(S39:S1174,$A$39:$A$1174,$AD$33)+SUMIFS(S39:S1174,$A$39:$A$1174,$AD$34)+SUMIFS(S39:S1174,$A$39:$A$1174,$AD$35)</f>
        <v>0</v>
      </c>
      <c r="T31" s="198">
        <f>SUMIFS(T39:T1174,$A$39:$A$1174,$AD$22)+SUMIFS(T39:T1174,$A$39:$A$1174,$AD$23)+SUMIFS(T39:T1174,$A$39:$A$1174,$AD$24)+SUMIFS(T39:T1174,$A$39:$A$1174,$AD$25)+SUMIFS(T39:T1174,$A$39:$A$1174,$AD$26)+SUMIFS(T39:T1174,$A$39:$A$1174,$AD$27)+SUMIFS(T39:T1174,$A$39:$A$1174,$AD$28)+SUMIFS(T39:T1174,$A$39:$A$1174,$AD$29)+SUMIFS(T39:T1174,$A$39:$A$1174,$AD$30)+SUMIFS(T39:T1174,$A$39:$A$1174,$AD$31)+SUMIFS(T39:T1174,$A$39:$A$1174,$AD$32)+SUMIFS(T39:T1174,$A$39:$A$1174,$AD$33)+SUMIFS(T39:T1174,$A$39:$A$1174,$AD$34)+SUMIFS(T39:T1174,$A$39:$A$1174,$AD$35)</f>
        <v>0</v>
      </c>
      <c r="U31" s="198">
        <f>SUMIFS(U39:U1174,$A$39:$A$1174,$AD$22)+SUMIFS(U39:U1174,$A$39:$A$1174,$AD$23)+SUMIFS(U39:U1174,$A$39:$A$1174,$AD$24)+SUMIFS(U39:U1174,$A$39:$A$1174,$AD$25)+SUMIFS(U39:U1174,$A$39:$A$1174,$AD$26)+SUMIFS(U39:U1174,$A$39:$A$1174,$AD$27)+SUMIFS(U39:U1174,$A$39:$A$1174,$AD$28)+SUMIFS(U39:U1174,$A$39:$A$1174,$AD$29)+SUMIFS(U39:U1174,$A$39:$A$1174,$AD$30)+SUMIFS(U39:U1174,$A$39:$A$1174,$AD$31)+SUMIFS(U39:U1174,$A$39:$A$1174,$AD$32)+SUMIFS(U39:U1174,$A$39:$A$1174,$AD$33)+SUMIFS(U39:U1174,$A$39:$A$1174,$AD$34)+SUMIFS(U39:U1174,$A$39:$A$1174,$AD$35)</f>
        <v>0</v>
      </c>
      <c r="V31" s="203" t="s">
        <v>226</v>
      </c>
      <c r="W31" s="203" t="s">
        <v>226</v>
      </c>
      <c r="X31" s="203" t="s">
        <v>226</v>
      </c>
      <c r="Y31" s="198">
        <f>SUMIFS(Y39:Y1174,$A$39:$A$1174,$AD$22)+SUMIFS(Y39:Y1174,$A$39:$A$1174,$AD$23)+SUMIFS(Y39:Y1174,$A$39:$A$1174,$AD$24)+SUMIFS(Y39:Y1174,$A$39:$A$1174,$AD$25)+SUMIFS(Y39:Y1174,$A$39:$A$1174,$AD$26)+SUMIFS(Y39:Y1174,$A$39:$A$1174,$AD$27)+SUMIFS(Y39:Y1174,$A$39:$A$1174,$AD$28)+SUMIFS(Y39:Y1174,$A$39:$A$1174,$AD$29)+SUMIFS(Y39:Y1174,$A$39:$A$1174,$AD$30)+SUMIFS(Y39:Y1174,$A$39:$A$1174,$AD$31)+SUMIFS(Y39:Y1174,$A$39:$A$1174,$AD$32)+SUMIFS(Y39:Y1174,$A$39:$A$1174,$AD$33)+SUMIFS(Y39:Y1174,$A$39:$A$1174,$AD$34)+SUMIFS(Y39:Y1174,$A$39:$A$1174,$AD$35)</f>
        <v>0</v>
      </c>
      <c r="Z31" s="198">
        <f>SUMIFS(Z39:Z1174,$A$39:$A$1174,$AD$22)+SUMIFS(Z39:Z1174,$A$39:$A$1174,$AD$23)+SUMIFS(Z39:Z1174,$A$39:$A$1174,$AD$24)+SUMIFS(Z39:Z1174,$A$39:$A$1174,$AD$25)+SUMIFS(Z39:Z1174,$A$39:$A$1174,$AD$26)+SUMIFS(Z39:Z1174,$A$39:$A$1174,$AD$27)+SUMIFS(Z39:Z1174,$A$39:$A$1174,$AD$28)+SUMIFS(Z39:Z1174,$A$39:$A$1174,$AD$29)+SUMIFS(Z39:Z1174,$A$39:$A$1174,$AD$30)+SUMIFS(Z39:Z1174,$A$39:$A$1174,$AD$31)+SUMIFS(Z39:Z1174,$A$39:$A$1174,$AD$32)+SUMIFS(Z39:Z1174,$A$39:$A$1174,$AD$33)+SUMIFS(Z39:Z1174,$A$39:$A$1174,$AD$34)+SUMIFS(Z39:Z1174,$A$39:$A$1174,$AD$35)</f>
        <v>0</v>
      </c>
      <c r="AA31" s="198">
        <f>SUMIFS(AA39:AA1174,$A$39:$A$1174,$AD$22)+SUMIFS(AA39:AA1174,$A$39:$A$1174,$AD$23)+SUMIFS(AA39:AA1174,$A$39:$A$1174,$AD$24)+SUMIFS(AA39:AA1174,$A$39:$A$1174,$AD$25)+SUMIFS(AA39:AA1174,$A$39:$A$1174,$AD$26)+SUMIFS(AA39:AA1174,$A$39:$A$1174,$AD$27)+SUMIFS(AA39:AA1174,$A$39:$A$1174,$AD$28)+SUMIFS(AA39:AA1174,$A$39:$A$1174,$AD$29)+SUMIFS(AA39:AA1174,$A$39:$A$1174,$AD$30)+SUMIFS(AA39:AA1174,$A$39:$A$1174,$AD$31)+SUMIFS(AA39:AA1174,$A$39:$A$1174,$AD$32)+SUMIFS(AA39:AA1174,$A$39:$A$1174,$AD$33)+SUMIFS(AA39:AA1174,$A$39:$A$1174,$AD$34)+SUMIFS(AA39:AA1174,$A$39:$A$1174,$AD$35)</f>
        <v>0</v>
      </c>
      <c r="AB31" s="198">
        <f>SUMIFS(AB39:AB1174,$A$39:$A$1174,$AD$22)+SUMIFS(AB39:AB1174,$A$39:$A$1174,$AD$23)+SUMIFS(AB39:AB1174,$A$39:$A$1174,$AD$24)+SUMIFS(AB39:AB1174,$A$39:$A$1174,$AD$25)+SUMIFS(AB39:AB1174,$A$39:$A$1174,$AD$26)+SUMIFS(AB39:AB1174,$A$39:$A$1174,$AD$27)+SUMIFS(AB39:AB1174,$A$39:$A$1174,$AD$28)+SUMIFS(AB39:AB1174,$A$39:$A$1174,$AD$29)+SUMIFS(AB39:AB1174,$A$39:$A$1174,$AD$30)+SUMIFS(AB39:AB1174,$A$39:$A$1174,$AD$31)+SUMIFS(AB39:AB1174,$A$39:$A$1174,$AD$32)+SUMIFS(AB39:AB1174,$A$39:$A$1174,$AD$33)+SUMIFS(AB39:AB1174,$A$39:$A$1174,$AD$34)+SUMIFS(AB39:AB1174,$A$39:$A$1174,$AD$35)</f>
        <v>0</v>
      </c>
      <c r="AC31" s="204">
        <f>SUMIFS(AC39:AC1174,$A$39:$A$1174,$AD$22)+SUMIFS(AC39:AC1174,$A$39:$A$1174,$AD$23)+SUMIFS(AC39:AC1174,$A$39:$A$1174,$AD$24)+SUMIFS(AC39:AC1174,$A$39:$A$1174,$AD$25)+SUMIFS(AC39:AC1174,$A$39:$A$1174,$AD$26)+SUMIFS(AC39:AC1174,$A$39:$A$1174,$AD$27)+SUMIFS(AC39:AC1174,$A$39:$A$1174,$AD$28)+SUMIFS(AC39:AC1174,$A$39:$A$1174,$AD$29)+SUMIFS(AC39:AC1174,$A$39:$A$1174,$AD$30)+SUMIFS(AC39:AC1174,$A$39:$A$1174,$AD$31)+SUMIFS(AC39:AC1174,$A$39:$A$1174,$AD$32)+SUMIFS(AC39:AC1174,$A$39:$A$1174,$AD$33)+SUMIFS(AC39:AC1174,$A$39:$A$1174,$AD$34)+SUMIFS(AC39:AC1174,$A$39:$A$1174,$AD$35)</f>
        <v>0</v>
      </c>
      <c r="AD31" s="150" t="s">
        <v>107</v>
      </c>
      <c r="AE31" s="151" t="s">
        <v>34</v>
      </c>
      <c r="AF31" s="152"/>
      <c r="AG31" s="152">
        <v>31</v>
      </c>
      <c r="AH31" s="153"/>
    </row>
    <row r="32" spans="1:39" ht="15" customHeight="1" x14ac:dyDescent="0.25">
      <c r="A32" s="205" t="s">
        <v>35</v>
      </c>
      <c r="B32" s="206" t="s">
        <v>226</v>
      </c>
      <c r="C32" s="206" t="s">
        <v>226</v>
      </c>
      <c r="D32" s="206" t="s">
        <v>226</v>
      </c>
      <c r="E32" s="206" t="s">
        <v>226</v>
      </c>
      <c r="F32" s="207" t="s">
        <v>226</v>
      </c>
      <c r="G32" s="198">
        <f>SUMIFS(G$39:G1174,$A$39:$A$1174,$AD$36)+SUMIFS(G$39:G1174,$A$39:$A$1174,$AD$37)+SUMIFS(G$39:G1174,$A$39:$A$1174,$AD$38)+SUMIFS(G$39:G1174,$A$39:$A$1174,$AD$39)+SUMIFS(G$39:G1174,$A$39:$A$1174,$AD$40)+SUMIFS(G$39:G1174,$A$39:$A$1174,$AD$41)+SUMIFS(G$39:G1174,$A$39:$A$1174,$AD$42)+SUMIFS(G$39:G1174,$A$39:$A$1174,$AD$43)+SUMIFS(G$39:G1174,$A$39:$A$1174,$AD$44)+SUMIFS(G$39:G1174,$A$39:$A$1174,$AD$45)+SUMIFS(G$39:G1174,$A$39:$A$1174,$AD$46)+SUMIFS(G$39:G1174,$A$39:$A$1174,$AD$47)</f>
        <v>0</v>
      </c>
      <c r="H32" s="198">
        <f>SUMIFS(H39:H1174,$A$39:$A$1174,$AD$36)+SUMIFS(H39:H1174,$A$39:$A$1174,$AD$37)+SUMIFS(H39:H1174,$A$39:$A$1174,$AD$38)+SUMIFS(H39:H1174,$A$39:$A$1174,$AD$39)+SUMIFS(H39:H1174,$A$39:$A$1174,$AD$40)+SUMIFS(H39:H1174,$A$39:$A$1174,$AD$41)+SUMIFS(H39:H1174,$A$39:$A$1174,$AD$42)+SUMIFS(H39:H1174,$A$39:$A$1174,$AD$43)+SUMIFS(H39:H1174,$A$39:$A$1174,$AD$44)+SUMIFS(H39:H1174,$A$39:$A$1174,$AD$45)+SUMIFS(H39:H1174,$A$39:$A$1174,$AD$46)+SUMIFS(H39:H1174,$A$39:$A$1174,$AD$47)</f>
        <v>0</v>
      </c>
      <c r="I32" s="198">
        <f>SUMIFS(I39:I1174,$A$39:$A$1174,$AD$36)+SUMIFS(I39:I1174,$A$39:$A$1174,$AD$37)+SUMIFS(I39:I1174,$A$39:$A$1174,$AD$38)+SUMIFS(I39:I1174,$A$39:$A$1174,$AD$39)+SUMIFS(I39:I1174,$A$39:$A$1174,$AD$40)+SUMIFS(I39:I1174,$A$39:$A$1174,$AD$41)+SUMIFS(I39:I1174,$A$39:$A$1174,$AD$42)+SUMIFS(I39:I1174,$A$39:$A$1174,$AD$43)+SUMIFS(I39:I1174,$A$39:$A$1174,$AD$44)+SUMIFS(I39:I1174,$A$39:$A$1174,$AD$45)+SUMIFS(I39:I1174,$A$39:$A$1174,$AD$46)+SUMIFS(I39:I1174,$A$39:$A$1174,$AD$47)</f>
        <v>0</v>
      </c>
      <c r="J32" s="198">
        <f>SUMIFS(J39:J1174,$A$39:$A$1174,$AD$36)+SUMIFS(J39:J1174,$A$39:$A$1174,$AD$37)+SUMIFS(J39:J1174,$A$39:$A$1174,$AD$38)+SUMIFS(J39:J1174,$A$39:$A$1174,$AD$39)+SUMIFS(J39:J1174,$A$39:$A$1174,$AD$40)+SUMIFS(J39:J1174,$A$39:$A$1174,$AD$41)+SUMIFS(J39:J1174,$A$39:$A$1174,$AD$42)+SUMIFS(J39:J1174,$A$39:$A$1174,$AD$43)+SUMIFS(J39:J1174,$A$39:$A$1174,$AD$44)+SUMIFS(J39:J1174,$A$39:$A$1174,$AD$45)+SUMIFS(J39:J1174,$A$39:$A$1174,$AD$46)+SUMIFS(J39:J1174,$A$39:$A$1174,$AD$47)</f>
        <v>0</v>
      </c>
      <c r="K32" s="206" t="s">
        <v>226</v>
      </c>
      <c r="L32" s="206" t="s">
        <v>226</v>
      </c>
      <c r="M32" s="206" t="s">
        <v>226</v>
      </c>
      <c r="N32" s="206" t="s">
        <v>226</v>
      </c>
      <c r="O32" s="206" t="s">
        <v>226</v>
      </c>
      <c r="P32" s="206" t="s">
        <v>226</v>
      </c>
      <c r="Q32" s="207" t="s">
        <v>226</v>
      </c>
      <c r="R32" s="201">
        <f>SUMIFS(R39:R1174,$A$39:$A$1174,$AD$36)+SUMIFS(R39:R1174,$A$39:$A$1174,$AD$37)+SUMIFS(R39:R1174,$A$39:$A$1174,$AD$38)+SUMIFS(R39:R1174,$A$39:$A$1174,$AD$39)+SUMIFS(R39:R1174,$A$39:$A$1174,$AD$40)+SUMIFS(R39:R1174,$A$39:$A$1174,$AD$41)+SUMIFS(R39:R1174,$A$39:$A$1174,$AD$42)+SUMIFS(R39:R1174,$A$39:$A$1174,$AD$43)+SUMIFS(R39:R1174,$A$39:$A$1174,$AD$44)+SUMIFS(R39:R1174,$A$39:$A$1174,$AD$45)+SUMIFS(R39:R1174,$A$39:$A$1174,$AD$46)+SUMIFS(R39:R1174,$A$39:$A$1174,$AD$47)</f>
        <v>0</v>
      </c>
      <c r="S32" s="202">
        <f>SUMIFS(S39:S1174,$A$39:$A$1174,$AD$36)+SUMIFS(S39:S1174,$A$39:$A$1174,$AD$37)+SUMIFS(S39:S1174,$A$39:$A$1174,$AD$38)+SUMIFS(S39:S1174,$A$39:$A$1174,$AD$39)+SUMIFS(S39:S1174,$A$39:$A$1174,$AD$40)+SUMIFS(S39:S1174,$A$39:$A$1174,$AD$41)+SUMIFS(S39:S1174,$A$39:$A$1174,$AD$42)+SUMIFS(S39:S1174,$A$39:$A$1174,$AD$43)+SUMIFS(S39:S1174,$A$39:$A$1174,$AD$44)+SUMIFS(S39:S1174,$A$39:$A$1174,$AD$45)+SUMIFS(S39:S1174,$A$39:$A$1174,$AD$46)+SUMIFS(S39:S1174,$A$39:$A$1174,$AD$47)</f>
        <v>0</v>
      </c>
      <c r="T32" s="198">
        <f>SUMIFS(T39:T1174,$A$39:$A$1174,$AD$36)+SUMIFS(T39:T1174,$A$39:$A$1174,$AD$37)+SUMIFS(T39:T1174,$A$39:$A$1174,$AD$38)+SUMIFS(T39:T1174,$A$39:$A$1174,$AD$39)+SUMIFS(T39:T1174,$A$39:$A$1174,$AD$40)+SUMIFS(T39:T1174,$A$39:$A$1174,$AD$41)+SUMIFS(T39:T1174,$A$39:$A$1174,$AD$42)+SUMIFS(T39:T1174,$A$39:$A$1174,$AD$43)+SUMIFS(T39:T1174,$A$39:$A$1174,$AD$44)+SUMIFS(T39:T1174,$A$39:$A$1174,$AD$45)+SUMIFS(T39:T1174,$A$39:$A$1174,$AD$46)+SUMIFS(T39:T1174,$A$39:$A$1174,$AD$47)</f>
        <v>0</v>
      </c>
      <c r="U32" s="198">
        <f>SUMIFS(U39:U1174,$A$39:$A$1174,$AD$36)+SUMIFS(U39:U1174,$A$39:$A$1174,$AD$37)+SUMIFS(U39:U1174,$A$39:$A$1174,$AD$38)+SUMIFS(U39:U1174,$A$39:$A$1174,$AD$39)+SUMIFS(U39:U1174,$A$39:$A$1174,$AD$40)+SUMIFS(U39:U1174,$A$39:$A$1174,$AD$41)+SUMIFS(U39:U1174,$A$39:$A$1174,$AD$42)+SUMIFS(U39:U1174,$A$39:$A$1174,$AD$43)+SUMIFS(U39:U1174,$A$39:$A$1174,$AD$44)+SUMIFS(U39:U1174,$A$39:$A$1174,$AD$45)+SUMIFS(U39:U1174,$A$39:$A$1174,$AD$46)+SUMIFS(U39:U1174,$A$39:$A$1174,$AD$47)</f>
        <v>0</v>
      </c>
      <c r="V32" s="203" t="s">
        <v>226</v>
      </c>
      <c r="W32" s="203" t="s">
        <v>226</v>
      </c>
      <c r="X32" s="203" t="s">
        <v>226</v>
      </c>
      <c r="Y32" s="198">
        <f>SUMIFS(Y39:Y1174,$A$39:$A$1174,$AD$36)+SUMIFS(Y39:Y1174,$A$39:$A$1174,$AD$37)+SUMIFS(Y39:Y1174,$A$39:$A$1174,$AD$38)+SUMIFS(Y39:Y1174,$A$39:$A$1174,$AD$39)+SUMIFS(Y39:Y1174,$A$39:$A$1174,$AD$40)+SUMIFS(Y39:Y1174,$A$39:$A$1174,$AD$41)+SUMIFS(Y39:Y1174,$A$39:$A$1174,$AD$42)+SUMIFS(Y39:Y1174,$A$39:$A$1174,$AD$43)+SUMIFS(Y39:Y1174,$A$39:$A$1174,$AD$44)+SUMIFS(Y39:Y1174,$A$39:$A$1174,$AD$45)+SUMIFS(Y39:Y1174,$A$39:$A$1174,$AD$46)+SUMIFS(Y39:Y1174,$A$39:$A$1174,$AD$47)</f>
        <v>0</v>
      </c>
      <c r="Z32" s="198">
        <f>SUMIFS(Z39:Z1174,$A$39:$A$1174,$AD$36)+SUMIFS(Z39:Z1174,$A$39:$A$1174,$AD$37)+SUMIFS(Z39:Z1174,$A$39:$A$1174,$AD$38)+SUMIFS(Z39:Z1174,$A$39:$A$1174,$AD$39)+SUMIFS(Z39:Z1174,$A$39:$A$1174,$AD$40)+SUMIFS(Z39:Z1174,$A$39:$A$1174,$AD$41)+SUMIFS(Z39:Z1174,$A$39:$A$1174,$AD$42)+SUMIFS(Z39:Z1174,$A$39:$A$1174,$AD$43)+SUMIFS(Z39:Z1174,$A$39:$A$1174,$AD$44)+SUMIFS(Z39:Z1174,$A$39:$A$1174,$AD$45)+SUMIFS(Z39:Z1174,$A$39:$A$1174,$AD$46)+SUMIFS(Z39:Z1174,$A$39:$A$1174,$AD$47)</f>
        <v>0</v>
      </c>
      <c r="AA32" s="198">
        <f>SUMIFS(AA39:AA1174,$A$39:$A$1174,$AD$36)+SUMIFS(AA39:AA1174,$A$39:$A$1174,$AD$37)+SUMIFS(AA39:AA1174,$A$39:$A$1174,$AD$38)+SUMIFS(AA39:AA1174,$A$39:$A$1174,$AD$39)+SUMIFS(AA39:AA1174,$A$39:$A$1174,$AD$40)+SUMIFS(AA39:AA1174,$A$39:$A$1174,$AD$41)+SUMIFS(AA39:AA1174,$A$39:$A$1174,$AD$42)+SUMIFS(AA39:AA1174,$A$39:$A$1174,$AD$43)+SUMIFS(AA39:AA1174,$A$39:$A$1174,$AD$44)+SUMIFS(AA39:AA1174,$A$39:$A$1174,$AD$45)+SUMIFS(AA39:AA1174,$A$39:$A$1174,$AD$46)+SUMIFS(AA39:AA1174,$A$39:$A$1174,$AD$47)</f>
        <v>0</v>
      </c>
      <c r="AB32" s="198">
        <f>SUMIFS(AB39:AB1174,$A$39:$A$1174,$AD$36)+SUMIFS(AB39:AB1174,$A$39:$A$1174,$AD$37)+SUMIFS(AB39:AB1174,$A$39:$A$1174,$AD$38)+SUMIFS(AB39:AB1174,$A$39:$A$1174,$AD$39)+SUMIFS(AB39:AB1174,$A$39:$A$1174,$AD$40)+SUMIFS(AB39:AB1174,$A$39:$A$1174,$AD$41)+SUMIFS(AB39:AB1174,$A$39:$A$1174,$AD$42)+SUMIFS(AB39:AB1174,$A$39:$A$1174,$AD$43)+SUMIFS(AB39:AB1174,$A$39:$A$1174,$AD$44)+SUMIFS(AB39:AB1174,$A$39:$A$1174,$AD$45)+SUMIFS(AB39:AB1174,$A$39:$A$1174,$AD$46)+SUMIFS(AB39:AB1174,$A$39:$A$1174,$AD$47)</f>
        <v>0</v>
      </c>
      <c r="AC32" s="204">
        <f>SUMIFS(AC39:AC1174,$A$39:$A$1174,$AD$36)+SUMIFS(AC39:AC1174,$A$39:$A$1174,$AD$37)+SUMIFS(AC39:AC1174,$A$39:$A$1174,$AD$38)+SUMIFS(AC39:AC1174,$A$39:$A$1174,$AD$39)+SUMIFS(AC39:AC1174,$A$39:$A$1174,$AD$40)+SUMIFS(AC39:AC1174,$A$39:$A$1174,$AD$41)+SUMIFS(AC39:AC1174,$A$39:$A$1174,$AD$42)+SUMIFS(AC39:AC1174,$A$39:$A$1174,$AD$43)+SUMIFS(AC39:AC1174,$A$39:$A$1174,$AD$44)+SUMIFS(AC39:AC1174,$A$39:$A$1174,$AD$45)+SUMIFS(AC39:AC1174,$A$39:$A$1174,$AD$46)+SUMIFS(AC39:AC1174,$A$39:$A$1174,$AD$47)</f>
        <v>0</v>
      </c>
      <c r="AD32" s="150" t="s">
        <v>108</v>
      </c>
      <c r="AE32" s="151" t="s">
        <v>34</v>
      </c>
      <c r="AF32" s="152"/>
      <c r="AG32" s="152">
        <v>32</v>
      </c>
      <c r="AH32" s="153"/>
    </row>
    <row r="33" spans="1:36" ht="15" customHeight="1" x14ac:dyDescent="0.25">
      <c r="A33" s="205" t="s">
        <v>36</v>
      </c>
      <c r="B33" s="206" t="s">
        <v>226</v>
      </c>
      <c r="C33" s="206" t="s">
        <v>226</v>
      </c>
      <c r="D33" s="206" t="s">
        <v>226</v>
      </c>
      <c r="E33" s="206" t="s">
        <v>226</v>
      </c>
      <c r="F33" s="207" t="s">
        <v>226</v>
      </c>
      <c r="G33" s="198">
        <f>SUMIFS(G$39:G1174,$A$39:$A$1174,$AD$48)+SUMIFS(G$39:G1174,$A$39:$A$1174,$AD$49)+SUMIFS(G$39:G1174,$A$39:$A$1174,$AD$50)+SUMIFS(G$39:G1174,$A$39:$A$1174,$AD$51)+SUMIFS(G$39:G1174,$A$39:$A$1174,$AD$52)+SUMIFS(G$39:G1174,$A$39:$A$1174,$AD$53)+SUMIFS(G$39:G1174,$A$39:$A$1174,$AD$54)+SUMIFS(G$39:G1174,$A$39:$A$1174,$AD$55)+SUMIFS(G$39:G1174,$A$39:$A$1174,$AD$56)+SUMIFS(G$39:G1174,$A$39:$A$1174,$AD$57)+SUMIFS(G$39:G1174,$A$39:$A$1174,$AD$58)</f>
        <v>0</v>
      </c>
      <c r="H33" s="198">
        <f>SUMIFS(H$39:H1174,$A$39:$A$1174,$AD$48)+SUMIFS(H$39:H1174,$A$39:$A$1174,$AD$49)+SUMIFS(H$39:H1174,$A$39:$A$1174,$AD$50)+SUMIFS(H$39:H1174,$A$39:$A$1174,$AD$51)+SUMIFS(H$39:H1174,$A$39:$A$1174,$AD$52)+SUMIFS(H$39:H1174,$A$39:$A$1174,$AD$53)+SUMIFS(H$39:H1174,$A$39:$A$1174,$AD$54)+SUMIFS(H$39:H1174,$A$39:$A$1174,$AD$55)+SUMIFS(H$39:H1174,$A$39:$A$1174,$AD$56)+SUMIFS(H$39:H1174,$A$39:$A$1174,$AD$57)+SUMIFS(H$39:H1174,$A$39:$A$1174,$AD$58)</f>
        <v>0</v>
      </c>
      <c r="I33" s="198">
        <f>SUMIFS(I$39:I1174,$A$39:$A$1174,$AD$48)+SUMIFS(I$39:I1174,$A$39:$A$1174,$AD$49)+SUMIFS(I$39:I1174,$A$39:$A$1174,$AD$50)+SUMIFS(I$39:I1174,$A$39:$A$1174,$AD$51)+SUMIFS(I$39:I1174,$A$39:$A$1174,$AD$52)+SUMIFS(I$39:I1174,$A$39:$A$1174,$AD$53)+SUMIFS(I$39:I1174,$A$39:$A$1174,$AD$54)+SUMIFS(I$39:I1174,$A$39:$A$1174,$AD$55)+SUMIFS(I$39:I1174,$A$39:$A$1174,$AD$56)+SUMIFS(I$39:I1174,$A$39:$A$1174,$AD$57)+SUMIFS(I$39:I1174,$A$39:$A$1174,$AD$58)</f>
        <v>0</v>
      </c>
      <c r="J33" s="198">
        <f>SUMIFS(J$39:J1174,$A$39:$A$1174,$AD$48)+SUMIFS(J$39:J1174,$A$39:$A$1174,$AD$49)+SUMIFS(J$39:J1174,$A$39:$A$1174,$AD$50)+SUMIFS(J$39:J1174,$A$39:$A$1174,$AD$51)+SUMIFS(J$39:J1174,$A$39:$A$1174,$AD$52)+SUMIFS(J$39:J1174,$A$39:$A$1174,$AD$53)+SUMIFS(J$39:J1174,$A$39:$A$1174,$AD$54)+SUMIFS(J$39:J1174,$A$39:$A$1174,$AD$55)+SUMIFS(J$39:J1174,$A$39:$A$1174,$AD$56)+SUMIFS(J$39:J1174,$A$39:$A$1174,$AD$57)+SUMIFS(J$39:J1174,$A$39:$A$1174,$AD$58)</f>
        <v>0</v>
      </c>
      <c r="K33" s="206" t="s">
        <v>226</v>
      </c>
      <c r="L33" s="206" t="s">
        <v>226</v>
      </c>
      <c r="M33" s="206" t="s">
        <v>226</v>
      </c>
      <c r="N33" s="206" t="s">
        <v>226</v>
      </c>
      <c r="O33" s="206" t="s">
        <v>226</v>
      </c>
      <c r="P33" s="206" t="s">
        <v>226</v>
      </c>
      <c r="Q33" s="207" t="s">
        <v>226</v>
      </c>
      <c r="R33" s="201">
        <f>SUMIFS(R$39:R1174,$A$39:$A$1174,$AD$48)+SUMIFS(R$39:R1174,$A$39:$A$1174,$AD$49)+SUMIFS(R$39:R1174,$A$39:$A$1174,$AD$50)+SUMIFS(R$39:R1174,$A$39:$A$1174,$AD$51)+SUMIFS(R$39:R1174,$A$39:$A$1174,$AD$52)+SUMIFS(R$39:R1174,$A$39:$A$1174,$AD$53)+SUMIFS(R$39:R1174,$A$39:$A$1174,$AD$54)+SUMIFS(R$39:R1174,$A$39:$A$1174,$AD$55)+SUMIFS(R$39:R1174,$A$39:$A$1174,$AD$56)+SUMIFS(R$39:R1174,$A$39:$A$1174,$AD$57)+SUMIFS(R$39:R1174,$A$39:$A$1174,$AD$58)</f>
        <v>0</v>
      </c>
      <c r="S33" s="202">
        <f>SUMIFS(S$39:S1174,$A$39:$A$1174,$AD$48)+SUMIFS(S$39:S1174,$A$39:$A$1174,$AD$49)+SUMIFS(S$39:S1174,$A$39:$A$1174,$AD$50)+SUMIFS(S$39:S1174,$A$39:$A$1174,$AD$51)+SUMIFS(S$39:S1174,$A$39:$A$1174,$AD$52)+SUMIFS(S$39:S1174,$A$39:$A$1174,$AD$53)+SUMIFS(S$39:S1174,$A$39:$A$1174,$AD$54)+SUMIFS(S$39:S1174,$A$39:$A$1174,$AD$55)+SUMIFS(S$39:S1174,$A$39:$A$1174,$AD$56)+SUMIFS(S$39:S1174,$A$39:$A$1174,$AD$57)+SUMIFS(S$39:S1174,$A$39:$A$1174,$AD$58)</f>
        <v>0</v>
      </c>
      <c r="T33" s="198">
        <f>SUMIFS(T$39:T1174,$A$39:$A$1174,$AD$48)+SUMIFS(T$39:T1174,$A$39:$A$1174,$AD$49)+SUMIFS(T$39:T1174,$A$39:$A$1174,$AD$50)+SUMIFS(T$39:T1174,$A$39:$A$1174,$AD$51)+SUMIFS(T$39:T1174,$A$39:$A$1174,$AD$52)+SUMIFS(T$39:T1174,$A$39:$A$1174,$AD$53)+SUMIFS(T$39:T1174,$A$39:$A$1174,$AD$54)+SUMIFS(T$39:T1174,$A$39:$A$1174,$AD$55)+SUMIFS(T$39:T1174,$A$39:$A$1174,$AD$56)+SUMIFS(T$39:T1174,$A$39:$A$1174,$AD$57)+SUMIFS(T$39:T1174,$A$39:$A$1174,$AD$58)</f>
        <v>0</v>
      </c>
      <c r="U33" s="198">
        <f>SUMIFS(U$39:U1174,$A$39:$A$1174,$AD$48)+SUMIFS(U$39:U1174,$A$39:$A$1174,$AD$49)+SUMIFS(U$39:U1174,$A$39:$A$1174,$AD$50)+SUMIFS(U$39:U1174,$A$39:$A$1174,$AD$51)+SUMIFS(U$39:U1174,$A$39:$A$1174,$AD$52)+SUMIFS(U$39:U1174,$A$39:$A$1174,$AD$53)+SUMIFS(U$39:U1174,$A$39:$A$1174,$AD$54)+SUMIFS(U$39:U1174,$A$39:$A$1174,$AD$55)+SUMIFS(U$39:U1174,$A$39:$A$1174,$AD$56)+SUMIFS(U$39:U1174,$A$39:$A$1174,$AD$57)+SUMIFS(U$39:U1174,$A$39:$A$1174,$AD$58)</f>
        <v>0</v>
      </c>
      <c r="V33" s="203" t="s">
        <v>226</v>
      </c>
      <c r="W33" s="203" t="s">
        <v>226</v>
      </c>
      <c r="X33" s="203" t="s">
        <v>226</v>
      </c>
      <c r="Y33" s="198">
        <f>SUMIFS(Y$39:Y1174,$A$39:$A$1174,$AD$48)+SUMIFS(Y$39:Y1174,$A$39:$A$1174,$AD$49)+SUMIFS(Y$39:Y1174,$A$39:$A$1174,$AD$50)+SUMIFS(Y$39:Y1174,$A$39:$A$1174,$AD$51)+SUMIFS(Y$39:Y1174,$A$39:$A$1174,$AD$52)+SUMIFS(Y$39:Y1174,$A$39:$A$1174,$AD$53)+SUMIFS(Y$39:Y1174,$A$39:$A$1174,$AD$54)+SUMIFS(Y$39:Y1174,$A$39:$A$1174,$AD$55)+SUMIFS(Y$39:Y1174,$A$39:$A$1174,$AD$56)+SUMIFS(Y$39:Y1174,$A$39:$A$1174,$AD$57)+SUMIFS(Y$39:Y1174,$A$39:$A$1174,$AD$58)</f>
        <v>0</v>
      </c>
      <c r="Z33" s="198">
        <f>SUMIFS(Z$39:Z1174,$A$39:$A$1174,$AD$48)+SUMIFS(Z$39:Z1174,$A$39:$A$1174,$AD$49)+SUMIFS(Z$39:Z1174,$A$39:$A$1174,$AD$50)+SUMIFS(Z$39:Z1174,$A$39:$A$1174,$AD$51)+SUMIFS(Z$39:Z1174,$A$39:$A$1174,$AD$52)+SUMIFS(Z$39:Z1174,$A$39:$A$1174,$AD$53)+SUMIFS(Z$39:Z1174,$A$39:$A$1174,$AD$54)+SUMIFS(Z$39:Z1174,$A$39:$A$1174,$AD$55)+SUMIFS(Z$39:Z1174,$A$39:$A$1174,$AD$56)+SUMIFS(Z$39:Z1174,$A$39:$A$1174,$AD$57)+SUMIFS(Z$39:Z1174,$A$39:$A$1174,$AD$58)</f>
        <v>0</v>
      </c>
      <c r="AA33" s="198">
        <f>SUMIFS(AA$39:AA1174,$A$39:$A$1174,$AD$48)+SUMIFS(AA$39:AA1174,$A$39:$A$1174,$AD$49)+SUMIFS(AA$39:AA1174,$A$39:$A$1174,$AD$50)+SUMIFS(AA$39:AA1174,$A$39:$A$1174,$AD$51)+SUMIFS(AA$39:AA1174,$A$39:$A$1174,$AD$52)+SUMIFS(AA$39:AA1174,$A$39:$A$1174,$AD$53)+SUMIFS(AA$39:AA1174,$A$39:$A$1174,$AD$54)+SUMIFS(AA$39:AA1174,$A$39:$A$1174,$AD$55)+SUMIFS(AA$39:AA1174,$A$39:$A$1174,$AD$56)+SUMIFS(AA$39:AA1174,$A$39:$A$1174,$AD$57)+SUMIFS(AA$39:AA1174,$A$39:$A$1174,$AD$58)</f>
        <v>0</v>
      </c>
      <c r="AB33" s="198">
        <f>SUMIFS(AB$39:AB1174,$A$39:$A$1174,$AD$48)+SUMIFS(AB$39:AB1174,$A$39:$A$1174,$AD$49)+SUMIFS(AB$39:AB1174,$A$39:$A$1174,$AD$50)+SUMIFS(AB$39:AB1174,$A$39:$A$1174,$AD$51)+SUMIFS(AB$39:AB1174,$A$39:$A$1174,$AD$52)+SUMIFS(AB$39:AB1174,$A$39:$A$1174,$AD$53)+SUMIFS(AB$39:AB1174,$A$39:$A$1174,$AD$54)+SUMIFS(AB$39:AB1174,$A$39:$A$1174,$AD$55)+SUMIFS(AB$39:AB1174,$A$39:$A$1174,$AD$56)+SUMIFS(AB$39:AB1174,$A$39:$A$1174,$AD$57)+SUMIFS(AB$39:AB1174,$A$39:$A$1174,$AD$58)</f>
        <v>0</v>
      </c>
      <c r="AC33" s="204">
        <f>SUMIFS(AC$39:AC1174,$A$39:$A$1174,$AD$48)+SUMIFS(AC$39:AC1174,$A$39:$A$1174,$AD$49)+SUMIFS(AC$39:AC1174,$A$39:$A$1174,$AD$50)+SUMIFS(AC$39:AC1174,$A$39:$A$1174,$AD$51)+SUMIFS(AC$39:AC1174,$A$39:$A$1174,$AD$52)+SUMIFS(AC$39:AC1174,$A$39:$A$1174,$AD$53)+SUMIFS(AC$39:AC1174,$A$39:$A$1174,$AD$54)+SUMIFS(AC$39:AC1174,$A$39:$A$1174,$AD$55)+SUMIFS(AC$39:AC1174,$A$39:$A$1174,$AD$56)+SUMIFS(AC$39:AC1174,$A$39:$A$1174,$AD$57)+SUMIFS(AC$39:AC1174,$A$39:$A$1174,$AD$58)</f>
        <v>0</v>
      </c>
      <c r="AD33" s="150" t="s">
        <v>109</v>
      </c>
      <c r="AE33" s="151" t="s">
        <v>34</v>
      </c>
      <c r="AF33" s="152"/>
      <c r="AG33" s="152">
        <v>33</v>
      </c>
      <c r="AH33" s="153"/>
    </row>
    <row r="34" spans="1:36" ht="15" customHeight="1" x14ac:dyDescent="0.25">
      <c r="A34" s="205" t="s">
        <v>38</v>
      </c>
      <c r="B34" s="206" t="s">
        <v>226</v>
      </c>
      <c r="C34" s="206" t="s">
        <v>226</v>
      </c>
      <c r="D34" s="206" t="s">
        <v>226</v>
      </c>
      <c r="E34" s="206" t="s">
        <v>226</v>
      </c>
      <c r="F34" s="207" t="s">
        <v>226</v>
      </c>
      <c r="G34" s="198">
        <f>SUMIFS(G$39:G1174,$A$39:$A$1174,$AD$59)+SUMIFS(G$39:G1174,$A$39:$A$1174,$AD$60)</f>
        <v>0</v>
      </c>
      <c r="H34" s="198">
        <f>SUMIFS(H$39:H1174,$A$39:$A$1174,$AD$59)+SUMIFS(H$39:H1174,$A$39:$A$1174,$AD$60)</f>
        <v>0</v>
      </c>
      <c r="I34" s="198">
        <f>SUMIFS(I$39:I1174,$A$39:$A$1174,$AD$59)+SUMIFS(I$39:I1174,$A$39:$A$1174,$AD$60)</f>
        <v>0</v>
      </c>
      <c r="J34" s="198">
        <f>SUMIFS(J$39:J1174,$A$39:$A$1174,$AD$59)+SUMIFS(J$39:J1174,$A$39:$A$1174,$AD$60)</f>
        <v>0</v>
      </c>
      <c r="K34" s="206" t="s">
        <v>226</v>
      </c>
      <c r="L34" s="206" t="s">
        <v>226</v>
      </c>
      <c r="M34" s="206" t="s">
        <v>226</v>
      </c>
      <c r="N34" s="206" t="s">
        <v>226</v>
      </c>
      <c r="O34" s="206" t="s">
        <v>226</v>
      </c>
      <c r="P34" s="206" t="s">
        <v>226</v>
      </c>
      <c r="Q34" s="207" t="s">
        <v>226</v>
      </c>
      <c r="R34" s="201">
        <f>SUMIFS(R$39:R1174,$A$39:$A$1174,$AD$59)+SUMIFS(R$39:R1174,$A$39:$A$1174,$AD$60)</f>
        <v>0</v>
      </c>
      <c r="S34" s="202">
        <f>SUMIFS(S$39:S1174,$A$39:$A$1174,$AD$59)+SUMIFS(S$39:S1174,$A$39:$A$1174,$AD$60)</f>
        <v>0</v>
      </c>
      <c r="T34" s="198">
        <f>SUMIFS(T$39:T1174,$A$39:$A$1174,$AD$59)+SUMIFS(T$39:T1174,$A$39:$A$1174,$AD$60)</f>
        <v>0</v>
      </c>
      <c r="U34" s="198">
        <f>SUMIFS(U$39:U1174,$A$39:$A$1174,$AD$59)+SUMIFS(U$39:U1174,$A$39:$A$1174,$AD$60)</f>
        <v>0</v>
      </c>
      <c r="V34" s="203" t="s">
        <v>226</v>
      </c>
      <c r="W34" s="203" t="s">
        <v>226</v>
      </c>
      <c r="X34" s="203" t="s">
        <v>226</v>
      </c>
      <c r="Y34" s="198">
        <f>SUMIFS(Y$39:Y1174,$A$39:$A$1174,$AD$59)+SUMIFS(Y$39:Y1174,$A$39:$A$1174,$AD$60)</f>
        <v>0</v>
      </c>
      <c r="Z34" s="198">
        <f>SUMIFS(Z$39:Z1174,$A$39:$A$1174,$AD$59)+SUMIFS(Z$39:Z1174,$A$39:$A$1174,$AD$60)</f>
        <v>0</v>
      </c>
      <c r="AA34" s="198">
        <f>SUMIFS(AA$39:AA1174,$A$39:$A$1174,$AD$59)+SUMIFS(AA$39:AA1174,$A$39:$A$1174,$AD$60)</f>
        <v>0</v>
      </c>
      <c r="AB34" s="198">
        <f>SUMIFS(AB$39:AB1174,$A$39:$A$1174,$AD$59)+SUMIFS(AB$39:AB1174,$A$39:$A$1174,$AD$60)</f>
        <v>0</v>
      </c>
      <c r="AC34" s="204">
        <f>SUMIFS(AC$39:AC1174,$A$39:$A$1174,$AD$59)+SUMIFS(AC$39:AC1174,$A$39:$A$1174,$AD$60)</f>
        <v>0</v>
      </c>
      <c r="AD34" s="150" t="s">
        <v>110</v>
      </c>
      <c r="AE34" s="151" t="s">
        <v>34</v>
      </c>
      <c r="AF34" s="152"/>
      <c r="AG34" s="152">
        <v>34</v>
      </c>
      <c r="AH34" s="153"/>
    </row>
    <row r="35" spans="1:36" ht="15" customHeight="1" x14ac:dyDescent="0.25">
      <c r="A35" s="208" t="s">
        <v>39</v>
      </c>
      <c r="B35" s="206" t="s">
        <v>226</v>
      </c>
      <c r="C35" s="206" t="s">
        <v>226</v>
      </c>
      <c r="D35" s="206" t="s">
        <v>226</v>
      </c>
      <c r="E35" s="206" t="s">
        <v>226</v>
      </c>
      <c r="F35" s="207" t="s">
        <v>226</v>
      </c>
      <c r="G35" s="198">
        <f>SUMIF($A$39:$A$1174,$AD$61,G$39:G1174)</f>
        <v>0</v>
      </c>
      <c r="H35" s="198">
        <f>SUMIF($A$39:$A$1174,$AD$61,H39:H1174)</f>
        <v>0</v>
      </c>
      <c r="I35" s="198">
        <f>SUMIF($A$39:$A$1174,$AD$61,I39:I1174)</f>
        <v>0</v>
      </c>
      <c r="J35" s="198">
        <f>SUMIF($A$39:$A$1174,$AD$61,J39:J1174)</f>
        <v>0</v>
      </c>
      <c r="K35" s="206" t="s">
        <v>226</v>
      </c>
      <c r="L35" s="206" t="s">
        <v>226</v>
      </c>
      <c r="M35" s="206" t="s">
        <v>226</v>
      </c>
      <c r="N35" s="206" t="s">
        <v>226</v>
      </c>
      <c r="O35" s="206" t="s">
        <v>226</v>
      </c>
      <c r="P35" s="206" t="s">
        <v>226</v>
      </c>
      <c r="Q35" s="207" t="s">
        <v>226</v>
      </c>
      <c r="R35" s="201">
        <f>SUMIF($A$39:$A$1174,$AD$61,R39:R1174)</f>
        <v>0</v>
      </c>
      <c r="S35" s="202">
        <f>SUMIF($A$39:$A$1174,$AD$61,S39:S1174)</f>
        <v>0</v>
      </c>
      <c r="T35" s="198">
        <f>SUMIF($A$39:$A$1174,$AD$61,T39:T1174)</f>
        <v>0</v>
      </c>
      <c r="U35" s="198">
        <f>SUMIF($A$39:$A$1174,$AD$61,U39:U1174)</f>
        <v>0</v>
      </c>
      <c r="V35" s="203" t="s">
        <v>226</v>
      </c>
      <c r="W35" s="203" t="s">
        <v>226</v>
      </c>
      <c r="X35" s="203" t="s">
        <v>226</v>
      </c>
      <c r="Y35" s="198">
        <f>SUMIF($A$39:$A$1174,$AD$61,Y39:Y1174)</f>
        <v>0</v>
      </c>
      <c r="Z35" s="198">
        <f>SUMIF($A$39:$A$1174,$AD$61,Z39:Z1174)</f>
        <v>0</v>
      </c>
      <c r="AA35" s="198">
        <f>SUMIF($A$39:$A$1174,$AD$61,AA39:AA1174)</f>
        <v>0</v>
      </c>
      <c r="AB35" s="198">
        <f>SUMIF($A$39:$A$1174,$AD$61,AB39:AB1174)</f>
        <v>0</v>
      </c>
      <c r="AC35" s="204">
        <f>SUMIF($A$39:$A$1174,$AD$61,AC39:AC1174)</f>
        <v>0</v>
      </c>
      <c r="AD35" s="150" t="s">
        <v>111</v>
      </c>
      <c r="AE35" s="151" t="s">
        <v>34</v>
      </c>
      <c r="AF35" s="152"/>
      <c r="AG35" s="152">
        <v>35</v>
      </c>
      <c r="AH35" s="153"/>
    </row>
    <row r="36" spans="1:36" ht="15" customHeight="1" x14ac:dyDescent="0.25">
      <c r="A36" s="208" t="s">
        <v>40</v>
      </c>
      <c r="B36" s="206" t="s">
        <v>226</v>
      </c>
      <c r="C36" s="206" t="s">
        <v>226</v>
      </c>
      <c r="D36" s="206" t="s">
        <v>226</v>
      </c>
      <c r="E36" s="206" t="s">
        <v>226</v>
      </c>
      <c r="F36" s="207" t="s">
        <v>226</v>
      </c>
      <c r="G36" s="198">
        <f>SUMIFS(G$39:G1174,$A$39:$A$1174,$AD$62)+SUMIFS(G$39:G1174,$A$39:$A$1174,$AD$63)+SUMIFS(G$39:G1174,$A$39:$A$1174,$AD$64)+SUMIFS(G$39:G1174,$A$39:$A$1174,$AD$65)+SUMIFS(G$39:G1174,$A$39:$A$1174,$AD$66)+SUMIFS(G$39:G1174,$A$39:$A$1174,$AD$67)+SUMIFS(G$39:G1174,$A$39:$A$1174,$AD$68)+SUMIFS(G$39:G1174,$A$39:$A$1174,$AD$69)+SUMIFS(G$39:G1174,$A$39:$A$1174,$AD$70)+SUMIFS(G$39:G1174,$A$39:$A$1174,$AD$71)+SUMIFS(G$39:G1174,$A$39:$A$1174,$AD$72)+SUMIFS(G$39:G1174,$A$39:$A$1174,$AD$73)+SUMIFS(G$39:G1174,$A$39:$A$1174,$AD$74)+SUMIFS(G$39:G1174,$A$39:$A$1174,$AD$75)+SUMIFS(G$39:G1174,$A$39:$A$1174,$AD$76)+SUMIFS(G$39:G1174,$A$39:$A$1174,$AD$77)</f>
        <v>0</v>
      </c>
      <c r="H36" s="198">
        <f>SUMIFS(H$39:H1174,$A$39:$A$1174,$AD$62)+SUMIFS(H$39:H1174,$A$39:$A$1174,$AD$63)+SUMIFS(H$39:H1174,$A$39:$A$1174,$AD$64)+SUMIFS(H$39:H1174,$A$39:$A$1174,$AD$65)+SUMIFS(H$39:H1174,$A$39:$A$1174,$AD$66)+SUMIFS(H$39:H1174,$A$39:$A$1174,$AD$67)+SUMIFS(H$39:H1174,$A$39:$A$1174,$AD$68)+SUMIFS(H$39:H1174,$A$39:$A$1174,$AD$69)+SUMIFS(H$39:H1174,$A$39:$A$1174,$AD$70)+SUMIFS(H$39:H1174,$A$39:$A$1174,$AD$71)+SUMIFS(H$39:H1174,$A$39:$A$1174,$AD$72)+SUMIFS(H$39:H1174,$A$39:$A$1174,$AD$73)+SUMIFS(H$39:H1174,$A$39:$A$1174,$AD$74)+SUMIFS(H$39:H1174,$A$39:$A$1174,$AD$75)+SUMIFS(H$39:H1174,$A$39:$A$1174,$AD$76)+SUMIFS(H$39:H1174,$A$39:$A$1174,$AD$77)</f>
        <v>0</v>
      </c>
      <c r="I36" s="198">
        <f>SUMIFS(I$39:I1174,$A$39:$A$1174,$AD$62)+SUMIFS(I$39:I1174,$A$39:$A$1174,$AD$63)+SUMIFS(I$39:I1174,$A$39:$A$1174,$AD$64)+SUMIFS(I$39:I1174,$A$39:$A$1174,$AD$65)+SUMIFS(I$39:I1174,$A$39:$A$1174,$AD$66)+SUMIFS(I$39:I1174,$A$39:$A$1174,$AD$67)+SUMIFS(I$39:I1174,$A$39:$A$1174,$AD$68)+SUMIFS(I$39:I1174,$A$39:$A$1174,$AD$69)+SUMIFS(I$39:I1174,$A$39:$A$1174,$AD$70)+SUMIFS(I$39:I1174,$A$39:$A$1174,$AD$71)+SUMIFS(I$39:I1174,$A$39:$A$1174,$AD$72)+SUMIFS(I$39:I1174,$A$39:$A$1174,$AD$73)+SUMIFS(I$39:I1174,$A$39:$A$1174,$AD$74)+SUMIFS(I$39:I1174,$A$39:$A$1174,$AD$75)+SUMIFS(I$39:I1174,$A$39:$A$1174,$AD$76)+SUMIFS(I$39:I1174,$A$39:$A$1174,$AD$77)</f>
        <v>0</v>
      </c>
      <c r="J36" s="198">
        <f>SUMIFS(J$39:J1174,$A$39:$A$1174,$AD$62)+SUMIFS(J$39:J1174,$A$39:$A$1174,$AD$63)+SUMIFS(J$39:J1174,$A$39:$A$1174,$AD$64)+SUMIFS(J$39:J1174,$A$39:$A$1174,$AD$65)+SUMIFS(J$39:J1174,$A$39:$A$1174,$AD$66)+SUMIFS(J$39:J1174,$A$39:$A$1174,$AD$67)+SUMIFS(J$39:J1174,$A$39:$A$1174,$AD$68)+SUMIFS(J$39:J1174,$A$39:$A$1174,$AD$69)+SUMIFS(J$39:J1174,$A$39:$A$1174,$AD$70)+SUMIFS(J$39:J1174,$A$39:$A$1174,$AD$71)+SUMIFS(J$39:J1174,$A$39:$A$1174,$AD$72)+SUMIFS(J$39:J1174,$A$39:$A$1174,$AD$73)+SUMIFS(J$39:J1174,$A$39:$A$1174,$AD$74)+SUMIFS(J$39:J1174,$A$39:$A$1174,$AD$75)+SUMIFS(J$39:J1174,$A$39:$A$1174,$AD$76)+SUMIFS(J$39:J1174,$A$39:$A$1174,$AD$77)</f>
        <v>0</v>
      </c>
      <c r="K36" s="206" t="s">
        <v>226</v>
      </c>
      <c r="L36" s="206" t="s">
        <v>226</v>
      </c>
      <c r="M36" s="206" t="s">
        <v>226</v>
      </c>
      <c r="N36" s="206" t="s">
        <v>226</v>
      </c>
      <c r="O36" s="206" t="s">
        <v>226</v>
      </c>
      <c r="P36" s="206" t="s">
        <v>226</v>
      </c>
      <c r="Q36" s="207" t="s">
        <v>226</v>
      </c>
      <c r="R36" s="201">
        <f>SUMIFS(R$39:R1174,$A$39:$A$1174,$AD$62)+SUMIFS(R$39:R1174,$A$39:$A$1174,$AD$63)+SUMIFS(R$39:R1174,$A$39:$A$1174,$AD$64)+SUMIFS(R$39:R1174,$A$39:$A$1174,$AD$65)+SUMIFS(R$39:R1174,$A$39:$A$1174,$AD$66)+SUMIFS(R$39:R1174,$A$39:$A$1174,$AD$67)+SUMIFS(R$39:R1174,$A$39:$A$1174,$AD$68)+SUMIFS(R$39:R1174,$A$39:$A$1174,$AD$69)+SUMIFS(R$39:R1174,$A$39:$A$1174,$AD$70)+SUMIFS(R$39:R1174,$A$39:$A$1174,$AD$71)+SUMIFS(R$39:R1174,$A$39:$A$1174,$AD$72)+SUMIFS(R$39:R1174,$A$39:$A$1174,$AD$73)+SUMIFS(R$39:R1174,$A$39:$A$1174,$AD$74)+SUMIFS(R$39:R1174,$A$39:$A$1174,$AD$75)+SUMIFS(R$39:R1174,$A$39:$A$1174,$AD$76)+SUMIFS(R$39:R1174,$A$39:$A$1174,$AD$77)</f>
        <v>0</v>
      </c>
      <c r="S36" s="202">
        <f>SUMIFS(S$39:S1174,$A$39:$A$1174,$AD$62)+SUMIFS(S$39:S1174,$A$39:$A$1174,$AD$63)+SUMIFS(S$39:S1174,$A$39:$A$1174,$AD$64)+SUMIFS(S$39:S1174,$A$39:$A$1174,$AD$65)+SUMIFS(S$39:S1174,$A$39:$A$1174,$AD$66)+SUMIFS(S$39:S1174,$A$39:$A$1174,$AD$67)+SUMIFS(S$39:S1174,$A$39:$A$1174,$AD$68)+SUMIFS(S$39:S1174,$A$39:$A$1174,$AD$69)+SUMIFS(S$39:S1174,$A$39:$A$1174,$AD$70)+SUMIFS(S$39:S1174,$A$39:$A$1174,$AD$71)+SUMIFS(S$39:S1174,$A$39:$A$1174,$AD$72)+SUMIFS(S$39:S1174,$A$39:$A$1174,$AD$73)+SUMIFS(S$39:S1174,$A$39:$A$1174,$AD$74)+SUMIFS(S$39:S1174,$A$39:$A$1174,$AD$75)+SUMIFS(S$39:S1174,$A$39:$A$1174,$AD$76)+SUMIFS(S$39:S1174,$A$39:$A$1174,$AD$77)</f>
        <v>0</v>
      </c>
      <c r="T36" s="198">
        <f>SUMIFS(T$39:T1174,$A$39:$A$1174,$AD$62)+SUMIFS(T$39:T1174,$A$39:$A$1174,$AD$63)+SUMIFS(T$39:T1174,$A$39:$A$1174,$AD$64)+SUMIFS(T$39:T1174,$A$39:$A$1174,$AD$65)+SUMIFS(T$39:T1174,$A$39:$A$1174,$AD$66)+SUMIFS(T$39:T1174,$A$39:$A$1174,$AD$67)+SUMIFS(T$39:T1174,$A$39:$A$1174,$AD$68)+SUMIFS(T$39:T1174,$A$39:$A$1174,$AD$69)+SUMIFS(T$39:T1174,$A$39:$A$1174,$AD$70)+SUMIFS(T$39:T1174,$A$39:$A$1174,$AD$71)+SUMIFS(T$39:T1174,$A$39:$A$1174,$AD$72)+SUMIFS(T$39:T1174,$A$39:$A$1174,$AD$73)+SUMIFS(T$39:T1174,$A$39:$A$1174,$AD$74)+SUMIFS(T$39:T1174,$A$39:$A$1174,$AD$75)+SUMIFS(T$39:T1174,$A$39:$A$1174,$AD$76)+SUMIFS(T$39:T1174,$A$39:$A$1174,$AD$77)</f>
        <v>0</v>
      </c>
      <c r="U36" s="198">
        <f>SUMIFS(U$39:U1174,$A$39:$A$1174,$AD$62)+SUMIFS(U$39:U1174,$A$39:$A$1174,$AD$63)+SUMIFS(U$39:U1174,$A$39:$A$1174,$AD$64)+SUMIFS(U$39:U1174,$A$39:$A$1174,$AD$65)+SUMIFS(U$39:U1174,$A$39:$A$1174,$AD$66)+SUMIFS(U$39:U1174,$A$39:$A$1174,$AD$67)+SUMIFS(U$39:U1174,$A$39:$A$1174,$AD$68)+SUMIFS(U$39:U1174,$A$39:$A$1174,$AD$69)+SUMIFS(U$39:U1174,$A$39:$A$1174,$AD$70)+SUMIFS(U$39:U1174,$A$39:$A$1174,$AD$71)+SUMIFS(U$39:U1174,$A$39:$A$1174,$AD$72)+SUMIFS(U$39:U1174,$A$39:$A$1174,$AD$73)+SUMIFS(U$39:U1174,$A$39:$A$1174,$AD$74)+SUMIFS(U$39:U1174,$A$39:$A$1174,$AD$75)+SUMIFS(U$39:U1174,$A$39:$A$1174,$AD$76)+SUMIFS(U$39:U1174,$A$39:$A$1174,$AD$77)</f>
        <v>0</v>
      </c>
      <c r="V36" s="203" t="s">
        <v>226</v>
      </c>
      <c r="W36" s="203" t="s">
        <v>226</v>
      </c>
      <c r="X36" s="203" t="s">
        <v>226</v>
      </c>
      <c r="Y36" s="198">
        <f>SUMIFS(Y$39:Y1174,$A$39:$A$1174,$AD$62)+SUMIFS(Y$39:Y1174,$A$39:$A$1174,$AD$63)+SUMIFS(Y$39:Y1174,$A$39:$A$1174,$AD$64)+SUMIFS(Y$39:Y1174,$A$39:$A$1174,$AD$65)+SUMIFS(Y$39:Y1174,$A$39:$A$1174,$AD$66)+SUMIFS(Y$39:Y1174,$A$39:$A$1174,$AD$67)+SUMIFS(Y$39:Y1174,$A$39:$A$1174,$AD$68)+SUMIFS(Y$39:Y1174,$A$39:$A$1174,$AD$69)+SUMIFS(Y$39:Y1174,$A$39:$A$1174,$AD$70)+SUMIFS(Y$39:Y1174,$A$39:$A$1174,$AD$71)+SUMIFS(Y$39:Y1174,$A$39:$A$1174,$AD$72)+SUMIFS(Y$39:Y1174,$A$39:$A$1174,$AD$73)+SUMIFS(Y$39:Y1174,$A$39:$A$1174,$AD$74)+SUMIFS(Y$39:Y1174,$A$39:$A$1174,$AD$75)+SUMIFS(Y$39:Y1174,$A$39:$A$1174,$AD$76)+SUMIFS(Y$39:Y1174,$A$39:$A$1174,$AD$77)</f>
        <v>0</v>
      </c>
      <c r="Z36" s="198">
        <f>SUMIFS(Z$39:Z1174,$A$39:$A$1174,$AD$62)+SUMIFS(Z$39:Z1174,$A$39:$A$1174,$AD$63)+SUMIFS(Z$39:Z1174,$A$39:$A$1174,$AD$64)+SUMIFS(Z$39:Z1174,$A$39:$A$1174,$AD$65)+SUMIFS(Z$39:Z1174,$A$39:$A$1174,$AD$66)+SUMIFS(Z$39:Z1174,$A$39:$A$1174,$AD$67)+SUMIFS(Z$39:Z1174,$A$39:$A$1174,$AD$68)+SUMIFS(Z$39:Z1174,$A$39:$A$1174,$AD$69)+SUMIFS(Z$39:Z1174,$A$39:$A$1174,$AD$70)+SUMIFS(Z$39:Z1174,$A$39:$A$1174,$AD$71)+SUMIFS(Z$39:Z1174,$A$39:$A$1174,$AD$72)+SUMIFS(Z$39:Z1174,$A$39:$A$1174,$AD$73)+SUMIFS(Z$39:Z1174,$A$39:$A$1174,$AD$74)+SUMIFS(Z$39:Z1174,$A$39:$A$1174,$AD$75)+SUMIFS(Z$39:Z1174,$A$39:$A$1174,$AD$76)+SUMIFS(Z$39:Z1174,$A$39:$A$1174,$AD$77)</f>
        <v>0</v>
      </c>
      <c r="AA36" s="198">
        <f>SUMIFS(AA$39:AA1174,$A$39:$A$1174,$AD$62)+SUMIFS(AA$39:AA1174,$A$39:$A$1174,$AD$63)+SUMIFS(AA$39:AA1174,$A$39:$A$1174,$AD$64)+SUMIFS(AA$39:AA1174,$A$39:$A$1174,$AD$65)+SUMIFS(AA$39:AA1174,$A$39:$A$1174,$AD$66)+SUMIFS(AA$39:AA1174,$A$39:$A$1174,$AD$67)+SUMIFS(AA$39:AA1174,$A$39:$A$1174,$AD$68)+SUMIFS(AA$39:AA1174,$A$39:$A$1174,$AD$69)+SUMIFS(AA$39:AA1174,$A$39:$A$1174,$AD$70)+SUMIFS(AA$39:AA1174,$A$39:$A$1174,$AD$71)+SUMIFS(AA$39:AA1174,$A$39:$A$1174,$AD$72)+SUMIFS(AA$39:AA1174,$A$39:$A$1174,$AD$73)+SUMIFS(AA$39:AA1174,$A$39:$A$1174,$AD$74)+SUMIFS(AA$39:AA1174,$A$39:$A$1174,$AD$75)+SUMIFS(AA$39:AA1174,$A$39:$A$1174,$AD$76)+SUMIFS(AA$39:AA1174,$A$39:$A$1174,$AD$77)</f>
        <v>0</v>
      </c>
      <c r="AB36" s="198">
        <f>SUMIFS(AB$39:AB1174,$A$39:$A$1174,$AD$62)+SUMIFS(AB$39:AB1174,$A$39:$A$1174,$AD$63)+SUMIFS(AB$39:AB1174,$A$39:$A$1174,$AD$64)+SUMIFS(AB$39:AB1174,$A$39:$A$1174,$AD$65)+SUMIFS(AB$39:AB1174,$A$39:$A$1174,$AD$66)+SUMIFS(AB$39:AB1174,$A$39:$A$1174,$AD$67)+SUMIFS(AB$39:AB1174,$A$39:$A$1174,$AD$68)+SUMIFS(AB$39:AB1174,$A$39:$A$1174,$AD$69)+SUMIFS(AB$39:AB1174,$A$39:$A$1174,$AD$70)+SUMIFS(AB$39:AB1174,$A$39:$A$1174,$AD$71)+SUMIFS(AB$39:AB1174,$A$39:$A$1174,$AD$72)+SUMIFS(AB$39:AB1174,$A$39:$A$1174,$AD$73)+SUMIFS(AB$39:AB1174,$A$39:$A$1174,$AD$74)+SUMIFS(AB$39:AB1174,$A$39:$A$1174,$AD$75)+SUMIFS(AB$39:AB1174,$A$39:$A$1174,$AD$76)+SUMIFS(AB$39:AB1174,$A$39:$A$1174,$AD$77)</f>
        <v>0</v>
      </c>
      <c r="AC36" s="204">
        <f>SUMIFS(AC$39:AC1174,$A$39:$A$1174,$AD$62)+SUMIFS(AC$39:AC1174,$A$39:$A$1174,$AD$63)+SUMIFS(AC$39:AC1174,$A$39:$A$1174,$AD$64)+SUMIFS(AC$39:AC1174,$A$39:$A$1174,$AD$65)+SUMIFS(AC$39:AC1174,$A$39:$A$1174,$AD$66)+SUMIFS(AC$39:AC1174,$A$39:$A$1174,$AD$67)+SUMIFS(AC$39:AC1174,$A$39:$A$1174,$AD$68)+SUMIFS(AC$39:AC1174,$A$39:$A$1174,$AD$69)+SUMIFS(AC$39:AC1174,$A$39:$A$1174,$AD$70)+SUMIFS(AC$39:AC1174,$A$39:$A$1174,$AD$71)+SUMIFS(AC$39:AC1174,$A$39:$A$1174,$AD$72)+SUMIFS(AC$39:AC1174,$A$39:$A$1174,$AD$73)+SUMIFS(AC$39:AC1174,$A$39:$A$1174,$AD$74)+SUMIFS(AC$39:AC1174,$A$39:$A$1174,$AD$75)+SUMIFS(AC$39:AC1174,$A$39:$A$1174,$AD$76)+SUMIFS(AC$39:AC1174,$A$39:$A$1174,$AD$77)</f>
        <v>0</v>
      </c>
      <c r="AD36" s="156" t="s">
        <v>112</v>
      </c>
      <c r="AE36" s="98" t="s">
        <v>35</v>
      </c>
      <c r="AG36" s="154">
        <v>36</v>
      </c>
      <c r="AH36" s="153"/>
    </row>
    <row r="37" spans="1:36" ht="15" customHeight="1" x14ac:dyDescent="0.25">
      <c r="A37" s="210" t="s">
        <v>41</v>
      </c>
      <c r="B37" s="207" t="s">
        <v>226</v>
      </c>
      <c r="C37" s="207" t="s">
        <v>226</v>
      </c>
      <c r="D37" s="207" t="s">
        <v>226</v>
      </c>
      <c r="E37" s="207" t="s">
        <v>226</v>
      </c>
      <c r="F37" s="207" t="s">
        <v>226</v>
      </c>
      <c r="G37" s="198">
        <f>SUMIFS(G$39:G1174,$A$39:$A$1174,$AD$78)+SUMIFS(G$39:G1174,$A$39:$A$1174,$AD$79)+SUMIFS(G$39:G1174,$A$39:$A$1174,$AD$80)+SUMIFS(G$39:G1174,$A$39:$A$1174,$AD$81)+SUMIFS(G$39:G1174,$A$39:$A$1174,$AD$82)+SUMIFS(G$39:G1174,$A$39:$A$1174,$AD$83)+SUMIFS(G$39:G1174,$A$39:$A$1174,$AD$84)+SUMIFS(G$39:G1174,$A$39:$A$1174,$AD$85)</f>
        <v>0</v>
      </c>
      <c r="H37" s="198">
        <f>SUMIFS(H$39:H1174,$A$39:$A$1174,$AD$78)+SUMIFS(H$39:H1174,$A$39:$A$1174,$AD$79)+SUMIFS(H$39:H1174,$A$39:$A$1174,$AD$80)+SUMIFS(H$39:H1174,$A$39:$A$1174,$AD$81)+SUMIFS(H$39:H1174,$A$39:$A$1174,$AD$82)+SUMIFS(H$39:H1174,$A$39:$A$1174,$AD$83)+SUMIFS(H$39:H1174,$A$39:$A$1174,$AD$84)+SUMIFS(H$39:H1174,$A$39:$A$1174,$AD$85)</f>
        <v>0</v>
      </c>
      <c r="I37" s="198">
        <f>SUMIFS(I$39:I1174,$A$39:$A$1174,$AD$78)+SUMIFS(I$39:I1174,$A$39:$A$1174,$AD$79)+SUMIFS(I$39:I1174,$A$39:$A$1174,$AD$80)+SUMIFS(I$39:I1174,$A$39:$A$1174,$AD$81)+SUMIFS(I$39:I1174,$A$39:$A$1174,$AD$82)+SUMIFS(I$39:I1174,$A$39:$A$1174,$AD$83)+SUMIFS(I$39:I1174,$A$39:$A$1174,$AD$84)+SUMIFS(I$39:I1174,$A$39:$A$1174,$AD$85)</f>
        <v>0</v>
      </c>
      <c r="J37" s="198">
        <f>SUMIFS(J$39:J1174,$A$39:$A$1174,$AD$78)+SUMIFS(J$39:J1174,$A$39:$A$1174,$AD$79)+SUMIFS(J$39:J1174,$A$39:$A$1174,$AD$80)+SUMIFS(J$39:J1174,$A$39:$A$1174,$AD$81)+SUMIFS(J$39:J1174,$A$39:$A$1174,$AD$82)+SUMIFS(J$39:J1174,$A$39:$A$1174,$AD$83)+SUMIFS(J$39:J1174,$A$39:$A$1174,$AD$84)+SUMIFS(J$39:J1174,$A$39:$A$1174,$AD$85)</f>
        <v>0</v>
      </c>
      <c r="K37" s="207" t="s">
        <v>226</v>
      </c>
      <c r="L37" s="207" t="s">
        <v>226</v>
      </c>
      <c r="M37" s="207" t="s">
        <v>226</v>
      </c>
      <c r="N37" s="207" t="s">
        <v>226</v>
      </c>
      <c r="O37" s="207" t="s">
        <v>226</v>
      </c>
      <c r="P37" s="207" t="s">
        <v>226</v>
      </c>
      <c r="Q37" s="207" t="s">
        <v>226</v>
      </c>
      <c r="R37" s="201">
        <f>SUMIFS(R$39:R1174,$A$39:$A$1174,$AD$78)+SUMIFS(R$39:R1174,$A$39:$A$1174,$AD$79)+SUMIFS(R$39:R1174,$A$39:$A$1174,$AD$80)+SUMIFS(R$39:R1174,$A$39:$A$1174,$AD$81)+SUMIFS(R$39:R1174,$A$39:$A$1174,$AD$82)+SUMIFS(R$39:R1174,$A$39:$A$1174,$AD$83)+SUMIFS(R$39:R1174,$A$39:$A$1174,$AD$84)+SUMIFS(R$39:R1174,$A$39:$A$1174,$AD$85)</f>
        <v>0</v>
      </c>
      <c r="S37" s="202">
        <f>SUMIFS(S$39:S1174,$A$39:$A$1174,$AD$78)+SUMIFS(S$39:S1174,$A$39:$A$1174,$AD$79)+SUMIFS(S$39:S1174,$A$39:$A$1174,$AD$80)+SUMIFS(S$39:S1174,$A$39:$A$1174,$AD$81)+SUMIFS(S$39:S1174,$A$39:$A$1174,$AD$82)+SUMIFS(S$39:S1174,$A$39:$A$1174,$AD$83)+SUMIFS(S$39:S1174,$A$39:$A$1174,$AD$84)+SUMIFS(S$39:S1174,$A$39:$A$1174,$AD$85)</f>
        <v>0</v>
      </c>
      <c r="T37" s="198">
        <f>SUMIFS(T$39:T1174,$A$39:$A$1174,$AD$78)+SUMIFS(T$39:T1174,$A$39:$A$1174,$AD$79)+SUMIFS(T$39:T1174,$A$39:$A$1174,$AD$80)+SUMIFS(T$39:T1174,$A$39:$A$1174,$AD$81)+SUMIFS(T$39:T1174,$A$39:$A$1174,$AD$82)+SUMIFS(T$39:T1174,$A$39:$A$1174,$AD$83)+SUMIFS(T$39:T1174,$A$39:$A$1174,$AD$84)+SUMIFS(T$39:T1174,$A$39:$A$1174,$AD$85)</f>
        <v>0</v>
      </c>
      <c r="U37" s="198">
        <f>SUMIFS(U$39:U1174,$A$39:$A$1174,$AD$78)+SUMIFS(U$39:U1174,$A$39:$A$1174,$AD$79)+SUMIFS(U$39:U1174,$A$39:$A$1174,$AD$80)+SUMIFS(U$39:U1174,$A$39:$A$1174,$AD$81)+SUMIFS(U$39:U1174,$A$39:$A$1174,$AD$82)+SUMIFS(U$39:U1174,$A$39:$A$1174,$AD$83)+SUMIFS(U$39:U1174,$A$39:$A$1174,$AD$84)+SUMIFS(U$39:U1174,$A$39:$A$1174,$AD$85)</f>
        <v>0</v>
      </c>
      <c r="V37" s="209" t="s">
        <v>226</v>
      </c>
      <c r="W37" s="209" t="s">
        <v>226</v>
      </c>
      <c r="X37" s="209" t="s">
        <v>226</v>
      </c>
      <c r="Y37" s="198">
        <f>SUMIFS(Y$39:Y1174,$A$39:$A$1174,$AD$78)+SUMIFS(Y$39:Y1174,$A$39:$A$1174,$AD$79)+SUMIFS(Y$39:Y1174,$A$39:$A$1174,$AD$80)+SUMIFS(Y$39:Y1174,$A$39:$A$1174,$AD$81)+SUMIFS(Y$39:Y1174,$A$39:$A$1174,$AD$82)+SUMIFS(Y$39:Y1174,$A$39:$A$1174,$AD$83)+SUMIFS(Y$39:Y1174,$A$39:$A$1174,$AD$84)+SUMIFS(Y$39:Y1174,$A$39:$A$1174,$AD$85)</f>
        <v>0</v>
      </c>
      <c r="Z37" s="198">
        <f>SUMIFS(Z$39:Z1174,$A$39:$A$1174,$AD$78)+SUMIFS(Z$39:Z1174,$A$39:$A$1174,$AD$79)+SUMIFS(Z$39:Z1174,$A$39:$A$1174,$AD$80)+SUMIFS(Z$39:Z1174,$A$39:$A$1174,$AD$81)+SUMIFS(Z$39:Z1174,$A$39:$A$1174,$AD$82)+SUMIFS(Z$39:Z1174,$A$39:$A$1174,$AD$83)+SUMIFS(Z$39:Z1174,$A$39:$A$1174,$AD$84)+SUMIFS(Z$39:Z1174,$A$39:$A$1174,$AD$85)</f>
        <v>0</v>
      </c>
      <c r="AA37" s="198">
        <f>SUMIFS(AA$39:AA1174,$A$39:$A$1174,$AD$78)+SUMIFS(AA$39:AA1174,$A$39:$A$1174,$AD$79)+SUMIFS(AA$39:AA1174,$A$39:$A$1174,$AD$80)+SUMIFS(AA$39:AA1174,$A$39:$A$1174,$AD$81)+SUMIFS(AA$39:AA1174,$A$39:$A$1174,$AD$82)+SUMIFS(AA$39:AA1174,$A$39:$A$1174,$AD$83)+SUMIFS(AA$39:AA1174,$A$39:$A$1174,$AD$84)+SUMIFS(AA$39:AA1174,$A$39:$A$1174,$AD$85)</f>
        <v>0</v>
      </c>
      <c r="AB37" s="198">
        <f>SUMIFS(AB$39:AB1174,$A$39:$A$1174,$AD$78)+SUMIFS(AB$39:AB1174,$A$39:$A$1174,$AD$79)+SUMIFS(AB$39:AB1174,$A$39:$A$1174,$AD$80)+SUMIFS(AB$39:AB1174,$A$39:$A$1174,$AD$81)+SUMIFS(AB$39:AB1174,$A$39:$A$1174,$AD$82)+SUMIFS(AB$39:AB1174,$A$39:$A$1174,$AD$83)+SUMIFS(AB$39:AB1174,$A$39:$A$1174,$AD$84)+SUMIFS(AB$39:AB1174,$A$39:$A$1174,$AD$85)</f>
        <v>0</v>
      </c>
      <c r="AC37" s="204">
        <f>SUMIFS(AC$39:AC1174,$A$39:$A$1174,$AD$78)+SUMIFS(AC$39:AC1174,$A$39:$A$1174,$AD$79)+SUMIFS(AC$39:AC1174,$A$39:$A$1174,$AD$80)+SUMIFS(AC$39:AC1174,$A$39:$A$1174,$AD$81)+SUMIFS(AC$39:AC1174,$A$39:$A$1174,$AD$82)+SUMIFS(AC$39:AC1174,$A$39:$A$1174,$AD$83)+SUMIFS(AC$39:AC1174,$A$39:$A$1174,$AD$84)+SUMIFS(AC$39:AC1174,$A$39:$A$1174,$AD$85)</f>
        <v>0</v>
      </c>
      <c r="AD37" s="156" t="s">
        <v>113</v>
      </c>
      <c r="AE37" s="98" t="s">
        <v>35</v>
      </c>
      <c r="AG37" s="154">
        <v>37</v>
      </c>
      <c r="AH37" s="153"/>
    </row>
    <row r="38" spans="1:36" ht="15" customHeight="1" x14ac:dyDescent="0.25">
      <c r="A38" s="232" t="s">
        <v>42</v>
      </c>
      <c r="B38" s="221" t="s">
        <v>226</v>
      </c>
      <c r="C38" s="221" t="s">
        <v>226</v>
      </c>
      <c r="D38" s="221" t="s">
        <v>226</v>
      </c>
      <c r="E38" s="221" t="s">
        <v>226</v>
      </c>
      <c r="F38" s="233" t="s">
        <v>226</v>
      </c>
      <c r="G38" s="234">
        <f>SUMIFS(G$39:G1174,$A$39:$A$1174,$AD$86)+SUMIFS(G$39:G1174,$A$39:$A$1174,$AD$87)+SUMIFS(G$39:G1174,$A$39:$A$1174,$AD$88)+SUMIFS(G$39:G1174,$A$39:$A$1174,$AD$89)+SUMIFS(G$39:G1174,$A$39:$A$1174,$AD$90)+SUMIFS(G$39:G1174,$A$39:$A$1174,$AD$91)+SUMIFS(G$39:G1174,$A$39:$A$1174,$AD$92)+SUMIFS(G$39:G1174,$A$39:$A$1174,$AD$93)</f>
        <v>0</v>
      </c>
      <c r="H38" s="234">
        <f>SUMIFS(H$39:H1174,$A$39:$A$1174,$AD$86)+SUMIFS(H$39:H1174,$A$39:$A$1174,$AD$87)+SUMIFS(H$39:H1174,$A$39:$A$1174,$AD$88)+SUMIFS(H$39:H1174,$A$39:$A$1174,$AD$89)+SUMIFS(H$39:H1174,$A$39:$A$1174,$AD$90)+SUMIFS(H$39:H1174,$A$39:$A$1174,$AD$91)+SUMIFS(H$39:H1174,$A$39:$A$1174,$AD$92)+SUMIFS(H$39:H1174,$A$39:$A$1174,$AD$93)</f>
        <v>0</v>
      </c>
      <c r="I38" s="234">
        <f>SUMIFS(I$39:I1174,$A$39:$A$1174,$AD$86)+SUMIFS(I$39:I1174,$A$39:$A$1174,$AD$87)+SUMIFS(I$39:I1174,$A$39:$A$1174,$AD$88)+SUMIFS(I$39:I1174,$A$39:$A$1174,$AD$89)+SUMIFS(I$39:I1174,$A$39:$A$1174,$AD$90)+SUMIFS(I$39:I1174,$A$39:$A$1174,$AD$91)+SUMIFS(I$39:I1174,$A$39:$A$1174,$AD$92)+SUMIFS(I$39:I1174,$A$39:$A$1174,$AD$93)</f>
        <v>0</v>
      </c>
      <c r="J38" s="234">
        <f>SUMIFS(J$39:J1174,$A$39:$A$1174,$AD$86)+SUMIFS(J$39:J1174,$A$39:$A$1174,$AD$87)+SUMIFS(J$39:J1174,$A$39:$A$1174,$AD$88)+SUMIFS(J$39:J1174,$A$39:$A$1174,$AD$89)+SUMIFS(J$39:J1174,$A$39:$A$1174,$AD$90)+SUMIFS(J$39:J1174,$A$39:$A$1174,$AD$91)+SUMIFS(J$39:J1174,$A$39:$A$1174,$AD$92)+SUMIFS(J$39:J1174,$A$39:$A$1174,$AD$93)</f>
        <v>0</v>
      </c>
      <c r="K38" s="221" t="s">
        <v>226</v>
      </c>
      <c r="L38" s="221" t="s">
        <v>226</v>
      </c>
      <c r="M38" s="221" t="s">
        <v>226</v>
      </c>
      <c r="N38" s="221" t="s">
        <v>226</v>
      </c>
      <c r="O38" s="221" t="s">
        <v>226</v>
      </c>
      <c r="P38" s="221" t="s">
        <v>226</v>
      </c>
      <c r="Q38" s="233" t="s">
        <v>226</v>
      </c>
      <c r="R38" s="235">
        <f>SUMIFS(R$39:R1174,$A$39:$A$1174,$AD$86)+SUMIFS(R$39:R1174,$A$39:$A$1174,$AD$87)+SUMIFS(R$39:R1174,$A$39:$A$1174,$AD$88)+SUMIFS(R$39:R1174,$A$39:$A$1174,$AD$89)+SUMIFS(R$39:R1174,$A$39:$A$1174,$AD$90)+SUMIFS(R$39:R1174,$A$39:$A$1174,$AD$91)+SUMIFS(R$39:R1174,$A$39:$A$1174,$AD$92)+SUMIFS(R$39:R1174,$A$39:$A$1174,$AD$93)</f>
        <v>0</v>
      </c>
      <c r="S38" s="236">
        <f>SUMIFS(S$39:S1174,$A$39:$A$1174,$AD$86)+SUMIFS(S$39:S1174,$A$39:$A$1174,$AD$87)+SUMIFS(S$39:S1174,$A$39:$A$1174,$AD$88)+SUMIFS(S$39:S1174,$A$39:$A$1174,$AD$89)+SUMIFS(S$39:S1174,$A$39:$A$1174,$AD$90)+SUMIFS(S$39:S1174,$A$39:$A$1174,$AD$91)+SUMIFS(S$39:S1174,$A$39:$A$1174,$AD$92)+SUMIFS(S$39:S1174,$A$39:$A$1174,$AD$93)</f>
        <v>0</v>
      </c>
      <c r="T38" s="237">
        <f>SUMIFS(T$39:T1174,$A$39:$A$1174,$AD$86)+SUMIFS(T$39:T1174,$A$39:$A$1174,$AD$87)+SUMIFS(T$39:T1174,$A$39:$A$1174,$AD$88)+SUMIFS(T$39:T1174,$A$39:$A$1174,$AD$89)+SUMIFS(T$39:T1174,$A$39:$A$1174,$AD$90)+SUMIFS(T$39:T1174,$A$39:$A$1174,$AD$91)+SUMIFS(T$39:T1174,$A$39:$A$1174,$AD$92)+SUMIFS(T$39:T1174,$A$39:$A$1174,$AD$93)</f>
        <v>0</v>
      </c>
      <c r="U38" s="237">
        <f>SUMIFS(U$39:U1174,$A$39:$A$1174,$AD$86)+SUMIFS(U$39:U1174,$A$39:$A$1174,$AD$87)+SUMIFS(U$39:U1174,$A$39:$A$1174,$AD$88)+SUMIFS(U$39:U1174,$A$39:$A$1174,$AD$89)+SUMIFS(U$39:U1174,$A$39:$A$1174,$AD$90)+SUMIFS(U$39:U1174,$A$39:$A$1174,$AD$91)+SUMIFS(U$39:U1174,$A$39:$A$1174,$AD$92)+SUMIFS(U$39:U1174,$A$39:$A$1174,$AD$93)</f>
        <v>0</v>
      </c>
      <c r="V38" s="238" t="s">
        <v>226</v>
      </c>
      <c r="W38" s="238" t="s">
        <v>226</v>
      </c>
      <c r="X38" s="238" t="s">
        <v>226</v>
      </c>
      <c r="Y38" s="237">
        <f>SUMIFS(Y$39:Y1174,$A$39:$A$1174,$AD$86)+SUMIFS(Y$39:Y1174,$A$39:$A$1174,$AD$87)+SUMIFS(Y$39:Y1174,$A$39:$A$1174,$AD$88)+SUMIFS(Y$39:Y1174,$A$39:$A$1174,$AD$89)+SUMIFS(Y$39:Y1174,$A$39:$A$1174,$AD$90)+SUMIFS(Y$39:Y1174,$A$39:$A$1174,$AD$91)+SUMIFS(Y$39:Y1174,$A$39:$A$1174,$AD$92)+SUMIFS(Y$39:Y1174,$A$39:$A$1174,$AD$93)</f>
        <v>0</v>
      </c>
      <c r="Z38" s="237">
        <f>SUMIFS(Z$39:Z1174,$A$39:$A$1174,$AD$86)+SUMIFS(Z$39:Z1174,$A$39:$A$1174,$AD$87)+SUMIFS(Z$39:Z1174,$A$39:$A$1174,$AD$88)+SUMIFS(Z$39:Z1174,$A$39:$A$1174,$AD$89)+SUMIFS(Z$39:Z1174,$A$39:$A$1174,$AD$90)+SUMIFS(Z$39:Z1174,$A$39:$A$1174,$AD$91)+SUMIFS(Z$39:Z1174,$A$39:$A$1174,$AD$92)+SUMIFS(Z$39:Z1174,$A$39:$A$1174,$AD$93)</f>
        <v>0</v>
      </c>
      <c r="AA38" s="237">
        <f>SUMIFS(AA$39:AA1174,$A$39:$A$1174,$AD$86)+SUMIFS(AA$39:AA1174,$A$39:$A$1174,$AD$87)+SUMIFS(AA$39:AA1174,$A$39:$A$1174,$AD$88)+SUMIFS(AA$39:AA1174,$A$39:$A$1174,$AD$89)+SUMIFS(AA$39:AA1174,$A$39:$A$1174,$AD$90)+SUMIFS(AA$39:AA1174,$A$39:$A$1174,$AD$91)+SUMIFS(AA$39:AA1174,$A$39:$A$1174,$AD$92)+SUMIFS(AA$39:AA1174,$A$39:$A$1174,$AD$93)</f>
        <v>0</v>
      </c>
      <c r="AB38" s="237">
        <f>SUMIFS(AB$39:AB1174,$A$39:$A$1174,$AD$86)+SUMIFS(AB$39:AB1174,$A$39:$A$1174,$AD$87)+SUMIFS(AB$39:AB1174,$A$39:$A$1174,$AD$88)+SUMIFS(AB$39:AB1174,$A$39:$A$1174,$AD$89)+SUMIFS(AB$39:AB1174,$A$39:$A$1174,$AD$90)+SUMIFS(AB$39:AB1174,$A$39:$A$1174,$AD$91)+SUMIFS(AB$39:AB1174,$A$39:$A$1174,$AD$92)+SUMIFS(AB$39:AB1174,$A$39:$A$1174,$AD$93)</f>
        <v>0</v>
      </c>
      <c r="AC38" s="239">
        <f>SUMIFS(AC$39:AC1174,$A$39:$A$1174,$AD$86)+SUMIFS(AC$39:AC1174,$A$39:$A$1174,$AD$87)+SUMIFS(AC$39:AC1174,$A$39:$A$1174,$AD$88)+SUMIFS(AC$39:AC1174,$A$39:$A$1174,$AD$89)+SUMIFS(AC$39:AC1174,$A$39:$A$1174,$AD$90)+SUMIFS(AC$39:AC1174,$A$39:$A$1174,$AD$91)+SUMIFS(AC$39:AC1174,$A$39:$A$1174,$AD$92)+SUMIFS(AC$39:AC1174,$A$39:$A$1174,$AD$93)</f>
        <v>0</v>
      </c>
      <c r="AD38" s="156" t="s">
        <v>114</v>
      </c>
      <c r="AE38" s="98" t="s">
        <v>35</v>
      </c>
      <c r="AG38" s="154">
        <v>38</v>
      </c>
    </row>
    <row r="39" spans="1:36" ht="27" customHeight="1" x14ac:dyDescent="0.25">
      <c r="A39" s="147"/>
      <c r="B39" s="147"/>
      <c r="C39" s="147"/>
      <c r="D39" s="240"/>
      <c r="E39" s="147"/>
      <c r="F39" s="147"/>
      <c r="G39" s="241"/>
      <c r="H39" s="241"/>
      <c r="I39" s="241"/>
      <c r="J39" s="241"/>
      <c r="K39" s="145"/>
      <c r="L39" s="242"/>
      <c r="M39" s="171" t="str">
        <f t="shared" ref="M39:M102" si="3">IFERROR(VLOOKUP(L39,$AI$1:$AJ$30,2,0),"")</f>
        <v/>
      </c>
      <c r="N39" s="242"/>
      <c r="O39" s="143"/>
      <c r="P39" s="143"/>
      <c r="Q39" s="143"/>
      <c r="R39" s="241"/>
      <c r="S39" s="241"/>
      <c r="T39" s="241"/>
      <c r="U39" s="241"/>
      <c r="V39" s="217"/>
      <c r="W39" s="144"/>
      <c r="X39" s="144"/>
      <c r="Y39" s="241"/>
      <c r="Z39" s="241"/>
      <c r="AA39" s="241"/>
      <c r="AB39" s="241"/>
      <c r="AC39" s="243"/>
      <c r="AD39" s="157" t="s">
        <v>538</v>
      </c>
      <c r="AE39" s="158" t="s">
        <v>35</v>
      </c>
      <c r="AF39" s="159"/>
      <c r="AG39" s="159">
        <v>39</v>
      </c>
    </row>
    <row r="40" spans="1:36" ht="39.950000000000003" customHeight="1" x14ac:dyDescent="0.25">
      <c r="A40" s="148"/>
      <c r="B40" s="148"/>
      <c r="C40" s="148"/>
      <c r="D40" s="222"/>
      <c r="E40" s="148"/>
      <c r="F40" s="148"/>
      <c r="G40" s="223"/>
      <c r="H40" s="223"/>
      <c r="I40" s="223"/>
      <c r="J40" s="223"/>
      <c r="K40" s="224"/>
      <c r="L40" s="225"/>
      <c r="M40" s="170" t="str">
        <f t="shared" si="3"/>
        <v/>
      </c>
      <c r="N40" s="225"/>
      <c r="O40" s="226"/>
      <c r="P40" s="226"/>
      <c r="Q40" s="226"/>
      <c r="R40" s="223"/>
      <c r="S40" s="223"/>
      <c r="T40" s="223"/>
      <c r="U40" s="223"/>
      <c r="V40" s="227"/>
      <c r="W40" s="228"/>
      <c r="X40" s="228"/>
      <c r="Y40" s="223"/>
      <c r="Z40" s="223"/>
      <c r="AA40" s="223"/>
      <c r="AB40" s="223"/>
      <c r="AC40" s="253"/>
      <c r="AD40" s="251" t="s">
        <v>539</v>
      </c>
      <c r="AE40" s="158" t="s">
        <v>35</v>
      </c>
      <c r="AF40" s="159"/>
      <c r="AG40" s="159">
        <v>40</v>
      </c>
      <c r="AH40" s="160"/>
      <c r="AI40" s="161"/>
      <c r="AJ40" s="162"/>
    </row>
    <row r="41" spans="1:36" ht="39.950000000000003" customHeight="1" x14ac:dyDescent="0.25">
      <c r="A41" s="148"/>
      <c r="B41" s="148"/>
      <c r="C41" s="148"/>
      <c r="D41" s="222"/>
      <c r="E41" s="148"/>
      <c r="F41" s="148"/>
      <c r="G41" s="223"/>
      <c r="H41" s="223"/>
      <c r="I41" s="223"/>
      <c r="J41" s="223"/>
      <c r="K41" s="224"/>
      <c r="L41" s="225"/>
      <c r="M41" s="170" t="str">
        <f t="shared" si="3"/>
        <v/>
      </c>
      <c r="N41" s="225"/>
      <c r="O41" s="226"/>
      <c r="P41" s="226"/>
      <c r="Q41" s="226"/>
      <c r="R41" s="223"/>
      <c r="S41" s="223"/>
      <c r="T41" s="223"/>
      <c r="U41" s="223"/>
      <c r="V41" s="227"/>
      <c r="W41" s="228"/>
      <c r="X41" s="228"/>
      <c r="Y41" s="223"/>
      <c r="Z41" s="223"/>
      <c r="AA41" s="223"/>
      <c r="AB41" s="223"/>
      <c r="AC41" s="253"/>
      <c r="AD41" s="251" t="s">
        <v>540</v>
      </c>
      <c r="AE41" s="158" t="s">
        <v>35</v>
      </c>
      <c r="AF41" s="159"/>
      <c r="AG41" s="159">
        <v>41</v>
      </c>
      <c r="AH41" s="160"/>
      <c r="AI41" s="161"/>
      <c r="AJ41" s="162"/>
    </row>
    <row r="42" spans="1:36" ht="39.950000000000003" customHeight="1" x14ac:dyDescent="0.25">
      <c r="A42" s="148"/>
      <c r="B42" s="148"/>
      <c r="C42" s="148"/>
      <c r="D42" s="222"/>
      <c r="E42" s="148"/>
      <c r="F42" s="148"/>
      <c r="G42" s="223"/>
      <c r="H42" s="223"/>
      <c r="I42" s="223"/>
      <c r="J42" s="223"/>
      <c r="K42" s="224"/>
      <c r="L42" s="225"/>
      <c r="M42" s="170" t="str">
        <f t="shared" si="3"/>
        <v/>
      </c>
      <c r="N42" s="225"/>
      <c r="O42" s="226"/>
      <c r="P42" s="226"/>
      <c r="Q42" s="226"/>
      <c r="R42" s="223"/>
      <c r="S42" s="223"/>
      <c r="T42" s="223"/>
      <c r="U42" s="223"/>
      <c r="V42" s="227"/>
      <c r="W42" s="228"/>
      <c r="X42" s="228"/>
      <c r="Y42" s="223"/>
      <c r="Z42" s="223"/>
      <c r="AA42" s="223"/>
      <c r="AB42" s="223"/>
      <c r="AC42" s="253"/>
      <c r="AD42" s="251" t="s">
        <v>541</v>
      </c>
      <c r="AE42" s="158" t="s">
        <v>35</v>
      </c>
      <c r="AF42" s="159"/>
      <c r="AG42" s="159">
        <v>42</v>
      </c>
      <c r="AH42" s="160"/>
      <c r="AI42" s="161"/>
      <c r="AJ42" s="162"/>
    </row>
    <row r="43" spans="1:36" ht="39.950000000000003" customHeight="1" x14ac:dyDescent="0.25">
      <c r="A43" s="148"/>
      <c r="B43" s="148"/>
      <c r="C43" s="148"/>
      <c r="D43" s="222"/>
      <c r="E43" s="148"/>
      <c r="F43" s="148"/>
      <c r="G43" s="223"/>
      <c r="H43" s="223"/>
      <c r="I43" s="223"/>
      <c r="J43" s="223"/>
      <c r="K43" s="224"/>
      <c r="L43" s="225"/>
      <c r="M43" s="170" t="str">
        <f t="shared" si="3"/>
        <v/>
      </c>
      <c r="N43" s="225"/>
      <c r="O43" s="226"/>
      <c r="P43" s="226"/>
      <c r="Q43" s="226"/>
      <c r="R43" s="223"/>
      <c r="S43" s="223"/>
      <c r="T43" s="223"/>
      <c r="U43" s="223"/>
      <c r="V43" s="227"/>
      <c r="W43" s="228"/>
      <c r="X43" s="228"/>
      <c r="Y43" s="223"/>
      <c r="Z43" s="223"/>
      <c r="AA43" s="223"/>
      <c r="AB43" s="223"/>
      <c r="AC43" s="253"/>
      <c r="AD43" s="251" t="s">
        <v>542</v>
      </c>
      <c r="AE43" s="158" t="s">
        <v>35</v>
      </c>
      <c r="AF43" s="159"/>
      <c r="AG43" s="159">
        <v>43</v>
      </c>
      <c r="AH43" s="160"/>
      <c r="AI43" s="161"/>
      <c r="AJ43" s="162"/>
    </row>
    <row r="44" spans="1:36" ht="39.950000000000003" customHeight="1" x14ac:dyDescent="0.25">
      <c r="A44" s="148"/>
      <c r="B44" s="148"/>
      <c r="C44" s="148"/>
      <c r="D44" s="222"/>
      <c r="E44" s="148"/>
      <c r="F44" s="148"/>
      <c r="G44" s="223"/>
      <c r="H44" s="223"/>
      <c r="I44" s="223"/>
      <c r="J44" s="223"/>
      <c r="K44" s="224"/>
      <c r="L44" s="225"/>
      <c r="M44" s="170" t="str">
        <f t="shared" si="3"/>
        <v/>
      </c>
      <c r="N44" s="225"/>
      <c r="O44" s="226"/>
      <c r="P44" s="226"/>
      <c r="Q44" s="226"/>
      <c r="R44" s="223"/>
      <c r="S44" s="223"/>
      <c r="T44" s="223"/>
      <c r="U44" s="223"/>
      <c r="V44" s="227"/>
      <c r="W44" s="228"/>
      <c r="X44" s="228"/>
      <c r="Y44" s="223"/>
      <c r="Z44" s="223"/>
      <c r="AA44" s="223"/>
      <c r="AB44" s="223"/>
      <c r="AC44" s="253"/>
      <c r="AD44" s="251" t="s">
        <v>543</v>
      </c>
      <c r="AE44" s="158" t="s">
        <v>35</v>
      </c>
      <c r="AF44" s="159"/>
      <c r="AG44" s="159">
        <v>44</v>
      </c>
      <c r="AH44" s="160"/>
      <c r="AI44" s="161"/>
      <c r="AJ44" s="162"/>
    </row>
    <row r="45" spans="1:36" ht="39.950000000000003" customHeight="1" x14ac:dyDescent="0.25">
      <c r="A45" s="148"/>
      <c r="B45" s="229"/>
      <c r="C45" s="148"/>
      <c r="D45" s="230"/>
      <c r="E45" s="229"/>
      <c r="F45" s="148"/>
      <c r="M45" s="170" t="str">
        <f t="shared" si="3"/>
        <v/>
      </c>
      <c r="O45" s="218"/>
      <c r="P45" s="218"/>
      <c r="Q45" s="218"/>
      <c r="AD45" s="251" t="s">
        <v>544</v>
      </c>
      <c r="AE45" s="158" t="s">
        <v>35</v>
      </c>
      <c r="AF45" s="159"/>
      <c r="AG45" s="159">
        <v>45</v>
      </c>
      <c r="AH45" s="160"/>
      <c r="AI45" s="161"/>
      <c r="AJ45" s="162"/>
    </row>
    <row r="46" spans="1:36" ht="39.950000000000003" customHeight="1" x14ac:dyDescent="0.25">
      <c r="A46" s="148"/>
      <c r="B46" s="229"/>
      <c r="C46" s="148"/>
      <c r="D46" s="230"/>
      <c r="E46" s="229"/>
      <c r="F46" s="148"/>
      <c r="M46" s="170" t="str">
        <f t="shared" si="3"/>
        <v/>
      </c>
      <c r="O46" s="218"/>
      <c r="P46" s="218"/>
      <c r="Q46" s="218"/>
      <c r="AD46" s="251" t="s">
        <v>545</v>
      </c>
      <c r="AE46" s="158" t="s">
        <v>35</v>
      </c>
      <c r="AF46" s="159"/>
      <c r="AG46" s="159">
        <v>46</v>
      </c>
      <c r="AH46" s="160"/>
      <c r="AI46" s="161"/>
      <c r="AJ46" s="162"/>
    </row>
    <row r="47" spans="1:36" ht="39.950000000000003" customHeight="1" x14ac:dyDescent="0.25">
      <c r="A47" s="148"/>
      <c r="B47" s="229"/>
      <c r="C47" s="148"/>
      <c r="D47" s="230"/>
      <c r="E47" s="229"/>
      <c r="F47" s="148"/>
      <c r="M47" s="170" t="str">
        <f t="shared" si="3"/>
        <v/>
      </c>
      <c r="O47" s="218"/>
      <c r="P47" s="218"/>
      <c r="Q47" s="218"/>
      <c r="AD47" s="251" t="s">
        <v>546</v>
      </c>
      <c r="AE47" s="158" t="s">
        <v>35</v>
      </c>
      <c r="AF47" s="159"/>
      <c r="AG47" s="159">
        <v>47</v>
      </c>
      <c r="AH47" s="160"/>
      <c r="AI47" s="161"/>
      <c r="AJ47" s="162"/>
    </row>
    <row r="48" spans="1:36" ht="39.950000000000003" customHeight="1" x14ac:dyDescent="0.25">
      <c r="A48" s="148"/>
      <c r="B48" s="229"/>
      <c r="C48" s="148"/>
      <c r="D48" s="230"/>
      <c r="E48" s="229"/>
      <c r="F48" s="148"/>
      <c r="M48" s="170" t="str">
        <f t="shared" si="3"/>
        <v/>
      </c>
      <c r="O48" s="218"/>
      <c r="P48" s="218"/>
      <c r="Q48" s="218"/>
      <c r="AD48" s="252" t="s">
        <v>547</v>
      </c>
      <c r="AE48" s="163" t="s">
        <v>36</v>
      </c>
      <c r="AF48" s="164"/>
      <c r="AG48" s="164">
        <v>48</v>
      </c>
      <c r="AH48" s="160"/>
      <c r="AI48" s="161"/>
      <c r="AJ48" s="162"/>
    </row>
    <row r="49" spans="1:36" ht="39.950000000000003" customHeight="1" x14ac:dyDescent="0.25">
      <c r="A49" s="148"/>
      <c r="B49" s="229"/>
      <c r="C49" s="148"/>
      <c r="D49" s="231"/>
      <c r="E49" s="231"/>
      <c r="F49" s="148"/>
      <c r="M49" s="170" t="str">
        <f t="shared" si="3"/>
        <v/>
      </c>
      <c r="O49" s="218"/>
      <c r="P49" s="218"/>
      <c r="Q49" s="218"/>
      <c r="AD49" s="252" t="s">
        <v>115</v>
      </c>
      <c r="AE49" s="163" t="s">
        <v>36</v>
      </c>
      <c r="AF49" s="165"/>
      <c r="AG49" s="165">
        <v>49</v>
      </c>
      <c r="AH49" s="160"/>
      <c r="AI49" s="161"/>
      <c r="AJ49" s="162"/>
    </row>
    <row r="50" spans="1:36" ht="39.950000000000003" customHeight="1" x14ac:dyDescent="0.25">
      <c r="A50" s="148"/>
      <c r="B50" s="229"/>
      <c r="C50" s="148"/>
      <c r="D50" s="229"/>
      <c r="E50" s="229"/>
      <c r="F50" s="148"/>
      <c r="M50" s="170" t="str">
        <f t="shared" si="3"/>
        <v/>
      </c>
      <c r="O50" s="218"/>
      <c r="P50" s="218"/>
      <c r="Q50" s="218"/>
      <c r="AD50" s="252" t="s">
        <v>116</v>
      </c>
      <c r="AE50" s="163" t="s">
        <v>36</v>
      </c>
      <c r="AF50" s="165"/>
      <c r="AG50" s="165">
        <v>50</v>
      </c>
      <c r="AH50" s="160"/>
      <c r="AI50" s="161"/>
      <c r="AJ50" s="162"/>
    </row>
    <row r="51" spans="1:36" ht="39.950000000000003" customHeight="1" x14ac:dyDescent="0.25">
      <c r="A51" s="148"/>
      <c r="B51" s="229"/>
      <c r="C51" s="148"/>
      <c r="D51" s="229"/>
      <c r="E51" s="229"/>
      <c r="F51" s="148"/>
      <c r="M51" s="170" t="str">
        <f t="shared" si="3"/>
        <v/>
      </c>
      <c r="O51" s="218"/>
      <c r="P51" s="218"/>
      <c r="Q51" s="218"/>
      <c r="AD51" s="252" t="s">
        <v>117</v>
      </c>
      <c r="AE51" s="163" t="s">
        <v>36</v>
      </c>
      <c r="AF51" s="165"/>
      <c r="AG51" s="165">
        <v>51</v>
      </c>
      <c r="AH51" s="160"/>
      <c r="AI51" s="161"/>
      <c r="AJ51" s="162"/>
    </row>
    <row r="52" spans="1:36" ht="39.950000000000003" customHeight="1" x14ac:dyDescent="0.25">
      <c r="A52" s="148"/>
      <c r="B52" s="229"/>
      <c r="C52" s="148"/>
      <c r="D52" s="229"/>
      <c r="E52" s="229"/>
      <c r="F52" s="148"/>
      <c r="M52" s="170" t="str">
        <f t="shared" si="3"/>
        <v/>
      </c>
      <c r="O52" s="218"/>
      <c r="P52" s="218"/>
      <c r="Q52" s="218"/>
      <c r="AD52" s="252" t="s">
        <v>104</v>
      </c>
      <c r="AE52" s="163" t="s">
        <v>36</v>
      </c>
      <c r="AF52" s="165"/>
      <c r="AG52" s="165">
        <v>52</v>
      </c>
      <c r="AH52" s="160"/>
      <c r="AI52" s="161"/>
      <c r="AJ52" s="162"/>
    </row>
    <row r="53" spans="1:36" ht="39.950000000000003" customHeight="1" x14ac:dyDescent="0.25">
      <c r="A53" s="148"/>
      <c r="B53" s="229"/>
      <c r="C53" s="148"/>
      <c r="D53" s="229"/>
      <c r="E53" s="229"/>
      <c r="F53" s="148"/>
      <c r="M53" s="170" t="str">
        <f t="shared" si="3"/>
        <v/>
      </c>
      <c r="O53" s="218"/>
      <c r="P53" s="218"/>
      <c r="Q53" s="218"/>
      <c r="AD53" s="252" t="s">
        <v>118</v>
      </c>
      <c r="AE53" s="163" t="s">
        <v>36</v>
      </c>
      <c r="AF53" s="165"/>
      <c r="AG53" s="165">
        <v>53</v>
      </c>
      <c r="AH53" s="160"/>
      <c r="AI53" s="161"/>
      <c r="AJ53" s="162"/>
    </row>
    <row r="54" spans="1:36" ht="39.950000000000003" customHeight="1" x14ac:dyDescent="0.25">
      <c r="A54" s="148"/>
      <c r="B54" s="229"/>
      <c r="C54" s="148"/>
      <c r="D54" s="229"/>
      <c r="E54" s="229"/>
      <c r="F54" s="148"/>
      <c r="M54" s="170" t="str">
        <f t="shared" si="3"/>
        <v/>
      </c>
      <c r="O54" s="218"/>
      <c r="P54" s="218"/>
      <c r="Q54" s="218"/>
      <c r="AD54" s="252" t="s">
        <v>119</v>
      </c>
      <c r="AE54" s="163" t="s">
        <v>36</v>
      </c>
      <c r="AF54" s="165"/>
      <c r="AG54" s="165">
        <v>54</v>
      </c>
      <c r="AH54" s="160"/>
      <c r="AI54" s="161"/>
      <c r="AJ54" s="162"/>
    </row>
    <row r="55" spans="1:36" ht="39.950000000000003" customHeight="1" x14ac:dyDescent="0.25">
      <c r="A55" s="148"/>
      <c r="B55" s="229"/>
      <c r="C55" s="148"/>
      <c r="D55" s="231"/>
      <c r="E55" s="231"/>
      <c r="F55" s="148"/>
      <c r="M55" s="170" t="str">
        <f t="shared" si="3"/>
        <v/>
      </c>
      <c r="O55" s="218"/>
      <c r="P55" s="218"/>
      <c r="Q55" s="218"/>
      <c r="AD55" s="252" t="s">
        <v>120</v>
      </c>
      <c r="AE55" s="163" t="s">
        <v>36</v>
      </c>
      <c r="AF55" s="165"/>
      <c r="AG55" s="165">
        <v>55</v>
      </c>
      <c r="AH55" s="160"/>
      <c r="AI55" s="161"/>
      <c r="AJ55" s="162"/>
    </row>
    <row r="56" spans="1:36" ht="39.950000000000003" customHeight="1" x14ac:dyDescent="0.25">
      <c r="A56" s="148"/>
      <c r="B56" s="229"/>
      <c r="C56" s="148"/>
      <c r="D56" s="229"/>
      <c r="E56" s="229"/>
      <c r="F56" s="148"/>
      <c r="M56" s="170" t="str">
        <f t="shared" si="3"/>
        <v/>
      </c>
      <c r="O56" s="218"/>
      <c r="P56" s="218"/>
      <c r="Q56" s="218"/>
      <c r="AD56" s="252" t="s">
        <v>121</v>
      </c>
      <c r="AE56" s="163" t="s">
        <v>36</v>
      </c>
      <c r="AF56" s="165"/>
      <c r="AG56" s="165">
        <v>56</v>
      </c>
      <c r="AH56" s="160"/>
      <c r="AI56" s="161"/>
      <c r="AJ56" s="162"/>
    </row>
    <row r="57" spans="1:36" ht="39.950000000000003" customHeight="1" x14ac:dyDescent="0.25">
      <c r="A57" s="148"/>
      <c r="B57" s="229"/>
      <c r="C57" s="148"/>
      <c r="D57" s="229"/>
      <c r="E57" s="229"/>
      <c r="F57" s="148"/>
      <c r="M57" s="170" t="str">
        <f t="shared" si="3"/>
        <v/>
      </c>
      <c r="O57" s="218"/>
      <c r="P57" s="218"/>
      <c r="Q57" s="218"/>
      <c r="AD57" s="252" t="s">
        <v>122</v>
      </c>
      <c r="AE57" s="163" t="s">
        <v>36</v>
      </c>
      <c r="AF57" s="165"/>
      <c r="AG57" s="165">
        <v>57</v>
      </c>
      <c r="AH57" s="160"/>
      <c r="AI57" s="161"/>
      <c r="AJ57" s="162"/>
    </row>
    <row r="58" spans="1:36" ht="39.950000000000003" customHeight="1" x14ac:dyDescent="0.25">
      <c r="A58" s="148"/>
      <c r="C58" s="148"/>
      <c r="F58" s="148"/>
      <c r="M58" s="170" t="str">
        <f t="shared" si="3"/>
        <v/>
      </c>
      <c r="O58" s="218"/>
      <c r="P58" s="218"/>
      <c r="Q58" s="218"/>
      <c r="AD58" s="252" t="s">
        <v>37</v>
      </c>
      <c r="AE58" s="163" t="s">
        <v>36</v>
      </c>
      <c r="AF58" s="165"/>
      <c r="AG58" s="165">
        <v>58</v>
      </c>
      <c r="AH58" s="160"/>
      <c r="AI58" s="161"/>
      <c r="AJ58" s="162"/>
    </row>
    <row r="59" spans="1:36" ht="39.950000000000003" customHeight="1" x14ac:dyDescent="0.25">
      <c r="A59" s="148"/>
      <c r="C59" s="148"/>
      <c r="F59" s="148"/>
      <c r="M59" s="170" t="str">
        <f t="shared" si="3"/>
        <v/>
      </c>
      <c r="O59" s="218"/>
      <c r="P59" s="218"/>
      <c r="Q59" s="218"/>
      <c r="AD59" s="251" t="s">
        <v>123</v>
      </c>
      <c r="AE59" s="158" t="s">
        <v>38</v>
      </c>
      <c r="AF59" s="160"/>
      <c r="AG59" s="160">
        <v>59</v>
      </c>
      <c r="AH59" s="160"/>
      <c r="AI59" s="161"/>
      <c r="AJ59" s="162"/>
    </row>
    <row r="60" spans="1:36" ht="39.950000000000003" customHeight="1" x14ac:dyDescent="0.25">
      <c r="A60" s="148"/>
      <c r="C60" s="148"/>
      <c r="F60" s="148"/>
      <c r="M60" s="170" t="str">
        <f t="shared" si="3"/>
        <v/>
      </c>
      <c r="O60" s="218"/>
      <c r="P60" s="218"/>
      <c r="Q60" s="218"/>
      <c r="AD60" s="251" t="s">
        <v>124</v>
      </c>
      <c r="AE60" s="158" t="s">
        <v>38</v>
      </c>
      <c r="AF60" s="160"/>
      <c r="AG60" s="160">
        <v>60</v>
      </c>
      <c r="AH60" s="160"/>
      <c r="AI60" s="161"/>
      <c r="AJ60" s="162"/>
    </row>
    <row r="61" spans="1:36" ht="39.950000000000003" customHeight="1" x14ac:dyDescent="0.25">
      <c r="A61" s="148"/>
      <c r="C61" s="148"/>
      <c r="F61" s="148"/>
      <c r="M61" s="170" t="str">
        <f t="shared" si="3"/>
        <v/>
      </c>
      <c r="O61" s="218"/>
      <c r="P61" s="218"/>
      <c r="Q61" s="218"/>
      <c r="AD61" s="252" t="s">
        <v>39</v>
      </c>
      <c r="AE61" s="163"/>
      <c r="AF61" s="165"/>
      <c r="AG61" s="165">
        <v>61</v>
      </c>
      <c r="AH61" s="160"/>
      <c r="AI61" s="161"/>
      <c r="AJ61" s="162"/>
    </row>
    <row r="62" spans="1:36" ht="39.950000000000003" customHeight="1" x14ac:dyDescent="0.25">
      <c r="A62" s="148"/>
      <c r="C62" s="148"/>
      <c r="F62" s="148"/>
      <c r="M62" s="170" t="str">
        <f t="shared" si="3"/>
        <v/>
      </c>
      <c r="O62" s="218"/>
      <c r="P62" s="218"/>
      <c r="Q62" s="218"/>
      <c r="AD62" s="251" t="s">
        <v>125</v>
      </c>
      <c r="AE62" s="158" t="s">
        <v>40</v>
      </c>
      <c r="AF62" s="160"/>
      <c r="AG62" s="160">
        <v>62</v>
      </c>
      <c r="AH62" s="160"/>
      <c r="AI62" s="161"/>
      <c r="AJ62" s="162"/>
    </row>
    <row r="63" spans="1:36" ht="39.950000000000003" customHeight="1" x14ac:dyDescent="0.25">
      <c r="A63" s="148"/>
      <c r="C63" s="148"/>
      <c r="F63" s="148"/>
      <c r="M63" s="170" t="str">
        <f t="shared" si="3"/>
        <v/>
      </c>
      <c r="O63" s="218"/>
      <c r="P63" s="218"/>
      <c r="Q63" s="218"/>
      <c r="AD63" s="251" t="s">
        <v>126</v>
      </c>
      <c r="AE63" s="158" t="s">
        <v>40</v>
      </c>
      <c r="AF63" s="160"/>
      <c r="AG63" s="160">
        <v>63</v>
      </c>
      <c r="AH63" s="160"/>
      <c r="AI63" s="161"/>
      <c r="AJ63" s="162"/>
    </row>
    <row r="64" spans="1:36" ht="39.950000000000003" customHeight="1" x14ac:dyDescent="0.25">
      <c r="A64" s="148"/>
      <c r="C64" s="148"/>
      <c r="F64" s="148"/>
      <c r="M64" s="170" t="str">
        <f t="shared" si="3"/>
        <v/>
      </c>
      <c r="O64" s="218"/>
      <c r="P64" s="218"/>
      <c r="Q64" s="218"/>
      <c r="AD64" s="251" t="s">
        <v>127</v>
      </c>
      <c r="AE64" s="158" t="s">
        <v>40</v>
      </c>
      <c r="AF64" s="160"/>
      <c r="AG64" s="160">
        <v>64</v>
      </c>
      <c r="AH64" s="160"/>
      <c r="AI64" s="161"/>
      <c r="AJ64" s="162"/>
    </row>
    <row r="65" spans="1:36" ht="39.950000000000003" customHeight="1" x14ac:dyDescent="0.25">
      <c r="A65" s="148"/>
      <c r="C65" s="148"/>
      <c r="F65" s="148"/>
      <c r="M65" s="170" t="str">
        <f t="shared" si="3"/>
        <v/>
      </c>
      <c r="O65" s="218"/>
      <c r="P65" s="218"/>
      <c r="Q65" s="218"/>
      <c r="AD65" s="156" t="s">
        <v>128</v>
      </c>
      <c r="AE65" s="98" t="s">
        <v>40</v>
      </c>
      <c r="AG65" s="154">
        <v>65</v>
      </c>
      <c r="AH65" s="160"/>
      <c r="AI65" s="161"/>
      <c r="AJ65" s="162"/>
    </row>
    <row r="66" spans="1:36" ht="39.950000000000003" customHeight="1" x14ac:dyDescent="0.25">
      <c r="A66" s="148"/>
      <c r="C66" s="148"/>
      <c r="F66" s="148"/>
      <c r="M66" s="170" t="str">
        <f t="shared" si="3"/>
        <v/>
      </c>
      <c r="O66" s="218"/>
      <c r="P66" s="218"/>
      <c r="Q66" s="218"/>
      <c r="AD66" s="156" t="s">
        <v>129</v>
      </c>
      <c r="AE66" s="98" t="s">
        <v>40</v>
      </c>
      <c r="AG66" s="154">
        <v>66</v>
      </c>
      <c r="AJ66" s="162"/>
    </row>
    <row r="67" spans="1:36" ht="39.950000000000003" customHeight="1" x14ac:dyDescent="0.25">
      <c r="A67" s="148"/>
      <c r="C67" s="148"/>
      <c r="F67" s="148"/>
      <c r="M67" s="170" t="str">
        <f t="shared" si="3"/>
        <v/>
      </c>
      <c r="O67" s="218"/>
      <c r="P67" s="218"/>
      <c r="Q67" s="218"/>
      <c r="AD67" s="156" t="s">
        <v>105</v>
      </c>
      <c r="AE67" s="98" t="s">
        <v>40</v>
      </c>
      <c r="AG67" s="154">
        <v>67</v>
      </c>
      <c r="AJ67" s="162"/>
    </row>
    <row r="68" spans="1:36" ht="39.950000000000003" customHeight="1" x14ac:dyDescent="0.25">
      <c r="A68" s="148"/>
      <c r="C68" s="148"/>
      <c r="F68" s="148"/>
      <c r="M68" s="170" t="str">
        <f t="shared" si="3"/>
        <v/>
      </c>
      <c r="O68" s="218"/>
      <c r="P68" s="218"/>
      <c r="Q68" s="218"/>
      <c r="AD68" s="156" t="s">
        <v>130</v>
      </c>
      <c r="AE68" s="98" t="s">
        <v>40</v>
      </c>
      <c r="AG68" s="154">
        <v>68</v>
      </c>
    </row>
    <row r="69" spans="1:36" ht="39.950000000000003" customHeight="1" x14ac:dyDescent="0.25">
      <c r="A69" s="148"/>
      <c r="C69" s="148"/>
      <c r="F69" s="148"/>
      <c r="M69" s="170" t="str">
        <f t="shared" si="3"/>
        <v/>
      </c>
      <c r="O69" s="218"/>
      <c r="P69" s="218"/>
      <c r="Q69" s="218"/>
      <c r="AD69" s="156" t="s">
        <v>131</v>
      </c>
      <c r="AE69" s="98" t="s">
        <v>40</v>
      </c>
      <c r="AG69" s="154">
        <v>69</v>
      </c>
    </row>
    <row r="70" spans="1:36" ht="39.950000000000003" customHeight="1" x14ac:dyDescent="0.25">
      <c r="A70" s="148"/>
      <c r="C70" s="148"/>
      <c r="F70" s="148"/>
      <c r="M70" s="170" t="str">
        <f t="shared" si="3"/>
        <v/>
      </c>
      <c r="O70" s="218"/>
      <c r="P70" s="218"/>
      <c r="Q70" s="218"/>
      <c r="AD70" s="156" t="s">
        <v>132</v>
      </c>
      <c r="AE70" s="98" t="s">
        <v>40</v>
      </c>
      <c r="AG70" s="154">
        <v>70</v>
      </c>
    </row>
    <row r="71" spans="1:36" ht="39.950000000000003" customHeight="1" x14ac:dyDescent="0.25">
      <c r="A71" s="148"/>
      <c r="C71" s="148"/>
      <c r="F71" s="148"/>
      <c r="M71" s="170" t="str">
        <f t="shared" si="3"/>
        <v/>
      </c>
      <c r="O71" s="218"/>
      <c r="P71" s="218"/>
      <c r="Q71" s="218"/>
      <c r="AD71" s="156" t="s">
        <v>133</v>
      </c>
      <c r="AE71" s="98" t="s">
        <v>40</v>
      </c>
      <c r="AG71" s="154">
        <v>71</v>
      </c>
    </row>
    <row r="72" spans="1:36" ht="39.950000000000003" customHeight="1" x14ac:dyDescent="0.25">
      <c r="A72" s="148"/>
      <c r="C72" s="148"/>
      <c r="F72" s="148"/>
      <c r="M72" s="170" t="str">
        <f t="shared" si="3"/>
        <v/>
      </c>
      <c r="O72" s="218"/>
      <c r="P72" s="218"/>
      <c r="Q72" s="218"/>
      <c r="AD72" s="156" t="s">
        <v>134</v>
      </c>
      <c r="AE72" s="98" t="s">
        <v>40</v>
      </c>
      <c r="AG72" s="154">
        <v>72</v>
      </c>
    </row>
    <row r="73" spans="1:36" ht="39.950000000000003" customHeight="1" x14ac:dyDescent="0.25">
      <c r="A73" s="148"/>
      <c r="C73" s="148"/>
      <c r="F73" s="148"/>
      <c r="M73" s="170" t="str">
        <f t="shared" si="3"/>
        <v/>
      </c>
      <c r="O73" s="218"/>
      <c r="P73" s="218"/>
      <c r="Q73" s="218"/>
      <c r="AD73" s="156" t="s">
        <v>135</v>
      </c>
      <c r="AE73" s="98" t="s">
        <v>40</v>
      </c>
      <c r="AG73" s="154">
        <v>73</v>
      </c>
    </row>
    <row r="74" spans="1:36" ht="39.950000000000003" customHeight="1" x14ac:dyDescent="0.25">
      <c r="A74" s="148"/>
      <c r="C74" s="148"/>
      <c r="F74" s="148"/>
      <c r="M74" s="170" t="str">
        <f t="shared" si="3"/>
        <v/>
      </c>
      <c r="O74" s="218"/>
      <c r="P74" s="218"/>
      <c r="Q74" s="218"/>
      <c r="AD74" s="156" t="s">
        <v>136</v>
      </c>
      <c r="AE74" s="98" t="s">
        <v>40</v>
      </c>
      <c r="AG74" s="154">
        <v>74</v>
      </c>
    </row>
    <row r="75" spans="1:36" ht="39.950000000000003" customHeight="1" x14ac:dyDescent="0.25">
      <c r="A75" s="148"/>
      <c r="C75" s="148"/>
      <c r="F75" s="148"/>
      <c r="M75" s="170" t="str">
        <f t="shared" si="3"/>
        <v/>
      </c>
      <c r="O75" s="218"/>
      <c r="P75" s="218"/>
      <c r="Q75" s="218"/>
      <c r="AD75" s="156" t="s">
        <v>137</v>
      </c>
      <c r="AE75" s="98" t="s">
        <v>40</v>
      </c>
      <c r="AG75" s="154">
        <v>75</v>
      </c>
    </row>
    <row r="76" spans="1:36" ht="39.950000000000003" customHeight="1" x14ac:dyDescent="0.25">
      <c r="A76" s="148"/>
      <c r="C76" s="148"/>
      <c r="F76" s="148"/>
      <c r="M76" s="170" t="str">
        <f t="shared" si="3"/>
        <v/>
      </c>
      <c r="O76" s="218"/>
      <c r="P76" s="218"/>
      <c r="Q76" s="218"/>
      <c r="AD76" s="156" t="s">
        <v>138</v>
      </c>
      <c r="AE76" s="98" t="s">
        <v>40</v>
      </c>
      <c r="AG76" s="154">
        <v>76</v>
      </c>
    </row>
    <row r="77" spans="1:36" ht="39.950000000000003" customHeight="1" x14ac:dyDescent="0.25">
      <c r="A77" s="148"/>
      <c r="C77" s="148"/>
      <c r="F77" s="148"/>
      <c r="M77" s="170" t="str">
        <f t="shared" si="3"/>
        <v/>
      </c>
      <c r="O77" s="218"/>
      <c r="P77" s="218"/>
      <c r="Q77" s="218"/>
      <c r="AD77" s="156" t="s">
        <v>139</v>
      </c>
      <c r="AE77" s="98" t="s">
        <v>40</v>
      </c>
      <c r="AG77" s="154">
        <v>77</v>
      </c>
    </row>
    <row r="78" spans="1:36" ht="39.950000000000003" customHeight="1" x14ac:dyDescent="0.25">
      <c r="A78" s="148"/>
      <c r="C78" s="148"/>
      <c r="F78" s="148"/>
      <c r="M78" s="170" t="str">
        <f t="shared" si="3"/>
        <v/>
      </c>
      <c r="O78" s="218"/>
      <c r="P78" s="218"/>
      <c r="Q78" s="218"/>
      <c r="AD78" s="172" t="s">
        <v>567</v>
      </c>
      <c r="AE78" s="174" t="s">
        <v>41</v>
      </c>
      <c r="AF78" s="152"/>
      <c r="AG78" s="152">
        <v>78</v>
      </c>
    </row>
    <row r="79" spans="1:36" ht="39.950000000000003" customHeight="1" x14ac:dyDescent="0.25">
      <c r="A79" s="148"/>
      <c r="C79" s="148"/>
      <c r="F79" s="148"/>
      <c r="M79" s="170" t="str">
        <f t="shared" si="3"/>
        <v/>
      </c>
      <c r="O79" s="218"/>
      <c r="P79" s="218"/>
      <c r="Q79" s="218"/>
      <c r="AD79" s="172" t="s">
        <v>568</v>
      </c>
      <c r="AE79" s="174" t="s">
        <v>41</v>
      </c>
      <c r="AF79" s="152"/>
      <c r="AG79" s="152">
        <v>79</v>
      </c>
    </row>
    <row r="80" spans="1:36" ht="39.950000000000003" customHeight="1" x14ac:dyDescent="0.25">
      <c r="A80" s="148"/>
      <c r="C80" s="148"/>
      <c r="F80" s="148"/>
      <c r="M80" s="170" t="str">
        <f t="shared" si="3"/>
        <v/>
      </c>
      <c r="O80" s="218"/>
      <c r="P80" s="218"/>
      <c r="Q80" s="218"/>
      <c r="AD80" s="172" t="s">
        <v>569</v>
      </c>
      <c r="AE80" s="174" t="s">
        <v>41</v>
      </c>
      <c r="AF80" s="152"/>
      <c r="AG80" s="152">
        <v>80</v>
      </c>
    </row>
    <row r="81" spans="1:33" ht="39.950000000000003" customHeight="1" x14ac:dyDescent="0.25">
      <c r="A81" s="148"/>
      <c r="C81" s="148"/>
      <c r="F81" s="148"/>
      <c r="M81" s="170" t="str">
        <f t="shared" si="3"/>
        <v/>
      </c>
      <c r="O81" s="218"/>
      <c r="P81" s="218"/>
      <c r="Q81" s="218"/>
      <c r="AD81" s="173" t="s">
        <v>570</v>
      </c>
      <c r="AE81" s="174" t="s">
        <v>41</v>
      </c>
      <c r="AF81" s="152"/>
      <c r="AG81" s="152">
        <v>83</v>
      </c>
    </row>
    <row r="82" spans="1:33" ht="39.950000000000003" customHeight="1" x14ac:dyDescent="0.25">
      <c r="A82" s="148"/>
      <c r="C82" s="148"/>
      <c r="F82" s="148"/>
      <c r="M82" s="170" t="str">
        <f t="shared" si="3"/>
        <v/>
      </c>
      <c r="O82" s="218"/>
      <c r="P82" s="218"/>
      <c r="Q82" s="218"/>
      <c r="AD82" s="173" t="s">
        <v>581</v>
      </c>
      <c r="AE82" s="174" t="s">
        <v>41</v>
      </c>
      <c r="AF82" s="152"/>
      <c r="AG82" s="152">
        <v>84</v>
      </c>
    </row>
    <row r="83" spans="1:33" ht="39.950000000000003" customHeight="1" x14ac:dyDescent="0.25">
      <c r="A83" s="148"/>
      <c r="C83" s="148"/>
      <c r="F83" s="148"/>
      <c r="M83" s="170" t="str">
        <f t="shared" si="3"/>
        <v/>
      </c>
      <c r="O83" s="218"/>
      <c r="P83" s="218"/>
      <c r="Q83" s="218"/>
      <c r="AD83" s="173" t="s">
        <v>571</v>
      </c>
      <c r="AE83" s="174" t="s">
        <v>41</v>
      </c>
      <c r="AF83" s="152"/>
      <c r="AG83" s="152">
        <v>85</v>
      </c>
    </row>
    <row r="84" spans="1:33" ht="39.950000000000003" customHeight="1" x14ac:dyDescent="0.25">
      <c r="A84" s="148"/>
      <c r="C84" s="148"/>
      <c r="F84" s="148"/>
      <c r="M84" s="170" t="str">
        <f t="shared" si="3"/>
        <v/>
      </c>
      <c r="O84" s="218"/>
      <c r="P84" s="218"/>
      <c r="Q84" s="218"/>
      <c r="AD84" s="173" t="s">
        <v>572</v>
      </c>
      <c r="AE84" s="174" t="s">
        <v>41</v>
      </c>
      <c r="AG84" s="154">
        <v>86</v>
      </c>
    </row>
    <row r="85" spans="1:33" ht="39.950000000000003" customHeight="1" x14ac:dyDescent="0.25">
      <c r="A85" s="148"/>
      <c r="C85" s="148"/>
      <c r="F85" s="148"/>
      <c r="M85" s="170" t="str">
        <f t="shared" si="3"/>
        <v/>
      </c>
      <c r="O85" s="218"/>
      <c r="P85" s="218"/>
      <c r="Q85" s="218"/>
      <c r="AD85" s="173" t="s">
        <v>573</v>
      </c>
      <c r="AE85" s="174" t="s">
        <v>41</v>
      </c>
      <c r="AG85" s="154">
        <v>87</v>
      </c>
    </row>
    <row r="86" spans="1:33" ht="39.950000000000003" customHeight="1" x14ac:dyDescent="0.25">
      <c r="A86" s="148"/>
      <c r="C86" s="148"/>
      <c r="F86" s="148"/>
      <c r="M86" s="170" t="str">
        <f t="shared" si="3"/>
        <v/>
      </c>
      <c r="O86" s="218"/>
      <c r="P86" s="218"/>
      <c r="Q86" s="218"/>
      <c r="AD86" s="173" t="s">
        <v>574</v>
      </c>
      <c r="AE86" s="173" t="s">
        <v>578</v>
      </c>
      <c r="AG86" s="154">
        <v>88</v>
      </c>
    </row>
    <row r="87" spans="1:33" ht="39.950000000000003" customHeight="1" x14ac:dyDescent="0.25">
      <c r="A87" s="148"/>
      <c r="C87" s="148"/>
      <c r="F87" s="148"/>
      <c r="M87" s="170" t="str">
        <f t="shared" si="3"/>
        <v/>
      </c>
      <c r="O87" s="218"/>
      <c r="P87" s="218"/>
      <c r="Q87" s="218"/>
      <c r="AD87" s="173" t="s">
        <v>548</v>
      </c>
      <c r="AE87" s="173" t="s">
        <v>578</v>
      </c>
      <c r="AG87" s="154">
        <v>89</v>
      </c>
    </row>
    <row r="88" spans="1:33" ht="39.950000000000003" customHeight="1" x14ac:dyDescent="0.25">
      <c r="A88" s="148"/>
      <c r="C88" s="148"/>
      <c r="F88" s="148"/>
      <c r="M88" s="170" t="str">
        <f t="shared" si="3"/>
        <v/>
      </c>
      <c r="O88" s="218"/>
      <c r="P88" s="218"/>
      <c r="Q88" s="218"/>
      <c r="AD88" s="173" t="s">
        <v>549</v>
      </c>
      <c r="AE88" s="173" t="s">
        <v>578</v>
      </c>
      <c r="AG88" s="154">
        <v>90</v>
      </c>
    </row>
    <row r="89" spans="1:33" ht="39.950000000000003" customHeight="1" x14ac:dyDescent="0.25">
      <c r="A89" s="148"/>
      <c r="C89" s="148"/>
      <c r="F89" s="148"/>
      <c r="M89" s="170" t="str">
        <f t="shared" si="3"/>
        <v/>
      </c>
      <c r="O89" s="218"/>
      <c r="P89" s="218"/>
      <c r="Q89" s="218"/>
      <c r="AD89" s="173" t="s">
        <v>550</v>
      </c>
      <c r="AE89" s="173" t="s">
        <v>578</v>
      </c>
      <c r="AG89" s="154">
        <v>91</v>
      </c>
    </row>
    <row r="90" spans="1:33" ht="39.950000000000003" customHeight="1" x14ac:dyDescent="0.25">
      <c r="A90" s="148"/>
      <c r="C90" s="148"/>
      <c r="F90" s="148"/>
      <c r="M90" s="170" t="str">
        <f t="shared" si="3"/>
        <v/>
      </c>
      <c r="O90" s="218"/>
      <c r="P90" s="218"/>
      <c r="Q90" s="218"/>
      <c r="AD90" s="173" t="s">
        <v>551</v>
      </c>
      <c r="AE90" s="173" t="s">
        <v>578</v>
      </c>
      <c r="AG90" s="154">
        <v>92</v>
      </c>
    </row>
    <row r="91" spans="1:33" ht="39.950000000000003" customHeight="1" x14ac:dyDescent="0.25">
      <c r="A91" s="148"/>
      <c r="C91" s="148"/>
      <c r="F91" s="148"/>
      <c r="M91" s="170" t="str">
        <f t="shared" si="3"/>
        <v/>
      </c>
      <c r="O91" s="218"/>
      <c r="P91" s="218"/>
      <c r="Q91" s="218"/>
      <c r="AD91" s="173" t="s">
        <v>575</v>
      </c>
      <c r="AE91" s="173" t="s">
        <v>578</v>
      </c>
      <c r="AG91" s="154">
        <v>93</v>
      </c>
    </row>
    <row r="92" spans="1:33" ht="39.950000000000003" customHeight="1" x14ac:dyDescent="0.25">
      <c r="A92" s="148"/>
      <c r="C92" s="148"/>
      <c r="F92" s="148"/>
      <c r="M92" s="170" t="str">
        <f t="shared" si="3"/>
        <v/>
      </c>
      <c r="O92" s="218"/>
      <c r="P92" s="218"/>
      <c r="Q92" s="218"/>
      <c r="AD92" s="173" t="s">
        <v>576</v>
      </c>
      <c r="AE92" s="173" t="s">
        <v>578</v>
      </c>
    </row>
    <row r="93" spans="1:33" ht="39.950000000000003" customHeight="1" x14ac:dyDescent="0.25">
      <c r="A93" s="148"/>
      <c r="C93" s="148"/>
      <c r="F93" s="148"/>
      <c r="M93" s="170" t="str">
        <f t="shared" si="3"/>
        <v/>
      </c>
      <c r="O93" s="218"/>
      <c r="P93" s="218"/>
      <c r="Q93" s="218"/>
      <c r="AD93" s="173" t="s">
        <v>577</v>
      </c>
      <c r="AE93" s="173" t="s">
        <v>578</v>
      </c>
    </row>
    <row r="94" spans="1:33" ht="39.950000000000003" customHeight="1" x14ac:dyDescent="0.25">
      <c r="A94" s="148"/>
      <c r="C94" s="148"/>
      <c r="F94" s="148"/>
      <c r="M94" s="170" t="str">
        <f t="shared" si="3"/>
        <v/>
      </c>
      <c r="O94" s="218"/>
      <c r="P94" s="218"/>
      <c r="Q94" s="218"/>
      <c r="AD94"/>
      <c r="AE94"/>
      <c r="AF94"/>
      <c r="AG94"/>
    </row>
    <row r="95" spans="1:33" ht="39.950000000000003" customHeight="1" x14ac:dyDescent="0.25">
      <c r="A95" s="148"/>
      <c r="C95" s="148"/>
      <c r="F95" s="148"/>
      <c r="M95" s="170" t="str">
        <f t="shared" si="3"/>
        <v/>
      </c>
    </row>
    <row r="96" spans="1:33" x14ac:dyDescent="0.25">
      <c r="A96" s="148"/>
      <c r="C96" s="148"/>
      <c r="F96" s="148"/>
      <c r="M96" s="170" t="str">
        <f t="shared" si="3"/>
        <v/>
      </c>
    </row>
    <row r="97" spans="1:13" x14ac:dyDescent="0.25">
      <c r="A97" s="148"/>
      <c r="C97" s="148"/>
      <c r="F97" s="148"/>
      <c r="M97" s="170" t="str">
        <f t="shared" si="3"/>
        <v/>
      </c>
    </row>
    <row r="98" spans="1:13" x14ac:dyDescent="0.25">
      <c r="A98" s="148"/>
      <c r="C98" s="148"/>
      <c r="F98" s="148"/>
      <c r="M98" s="170" t="str">
        <f t="shared" si="3"/>
        <v/>
      </c>
    </row>
    <row r="99" spans="1:13" x14ac:dyDescent="0.25">
      <c r="A99" s="148"/>
      <c r="C99" s="148"/>
      <c r="F99" s="148"/>
      <c r="M99" s="170" t="str">
        <f t="shared" si="3"/>
        <v/>
      </c>
    </row>
    <row r="100" spans="1:13" x14ac:dyDescent="0.25">
      <c r="A100" s="148"/>
      <c r="C100" s="148"/>
      <c r="F100" s="148"/>
      <c r="M100" s="170" t="str">
        <f t="shared" si="3"/>
        <v/>
      </c>
    </row>
    <row r="101" spans="1:13" x14ac:dyDescent="0.25">
      <c r="A101" s="148"/>
      <c r="C101" s="148"/>
      <c r="F101" s="148"/>
      <c r="M101" s="170" t="str">
        <f t="shared" si="3"/>
        <v/>
      </c>
    </row>
    <row r="102" spans="1:13" x14ac:dyDescent="0.25">
      <c r="A102" s="148"/>
      <c r="C102" s="148"/>
      <c r="F102" s="148"/>
      <c r="M102" s="170" t="str">
        <f t="shared" si="3"/>
        <v/>
      </c>
    </row>
    <row r="103" spans="1:13" x14ac:dyDescent="0.25">
      <c r="A103" s="148"/>
      <c r="C103" s="148"/>
      <c r="F103" s="148"/>
      <c r="M103" s="170" t="str">
        <f t="shared" ref="M103:M166" si="4">IFERROR(VLOOKUP(L103,$AI$1:$AJ$30,2,0),"")</f>
        <v/>
      </c>
    </row>
    <row r="104" spans="1:13" x14ac:dyDescent="0.25">
      <c r="A104" s="148"/>
      <c r="C104" s="148"/>
      <c r="F104" s="148"/>
      <c r="M104" s="170" t="str">
        <f t="shared" si="4"/>
        <v/>
      </c>
    </row>
    <row r="105" spans="1:13" x14ac:dyDescent="0.25">
      <c r="A105" s="148"/>
      <c r="C105" s="148"/>
      <c r="F105" s="148"/>
      <c r="M105" s="170" t="str">
        <f t="shared" si="4"/>
        <v/>
      </c>
    </row>
    <row r="106" spans="1:13" x14ac:dyDescent="0.25">
      <c r="A106" s="148"/>
      <c r="C106" s="148"/>
      <c r="F106" s="148"/>
      <c r="M106" s="170" t="str">
        <f t="shared" si="4"/>
        <v/>
      </c>
    </row>
    <row r="107" spans="1:13" x14ac:dyDescent="0.25">
      <c r="A107" s="148"/>
      <c r="C107" s="148"/>
      <c r="F107" s="148"/>
      <c r="M107" s="170" t="str">
        <f t="shared" si="4"/>
        <v/>
      </c>
    </row>
    <row r="108" spans="1:13" x14ac:dyDescent="0.25">
      <c r="A108" s="148"/>
      <c r="C108" s="148"/>
      <c r="F108" s="148"/>
      <c r="M108" s="170" t="str">
        <f t="shared" si="4"/>
        <v/>
      </c>
    </row>
    <row r="109" spans="1:13" x14ac:dyDescent="0.25">
      <c r="A109" s="148"/>
      <c r="C109" s="148"/>
      <c r="F109" s="148"/>
      <c r="M109" s="170" t="str">
        <f t="shared" si="4"/>
        <v/>
      </c>
    </row>
    <row r="110" spans="1:13" x14ac:dyDescent="0.25">
      <c r="A110" s="148"/>
      <c r="C110" s="148"/>
      <c r="F110" s="148"/>
      <c r="M110" s="170" t="str">
        <f t="shared" si="4"/>
        <v/>
      </c>
    </row>
    <row r="111" spans="1:13" x14ac:dyDescent="0.25">
      <c r="A111" s="148"/>
      <c r="C111" s="148"/>
      <c r="F111" s="148"/>
      <c r="M111" s="170" t="str">
        <f t="shared" si="4"/>
        <v/>
      </c>
    </row>
    <row r="112" spans="1:13" x14ac:dyDescent="0.25">
      <c r="A112" s="148"/>
      <c r="C112" s="148"/>
      <c r="F112" s="148"/>
      <c r="M112" s="170" t="str">
        <f t="shared" si="4"/>
        <v/>
      </c>
    </row>
    <row r="113" spans="1:13" x14ac:dyDescent="0.25">
      <c r="A113" s="148"/>
      <c r="C113" s="148"/>
      <c r="F113" s="148"/>
      <c r="M113" s="170" t="str">
        <f t="shared" si="4"/>
        <v/>
      </c>
    </row>
    <row r="114" spans="1:13" x14ac:dyDescent="0.25">
      <c r="A114" s="148"/>
      <c r="C114" s="148"/>
      <c r="F114" s="148"/>
      <c r="M114" s="170" t="str">
        <f t="shared" si="4"/>
        <v/>
      </c>
    </row>
    <row r="115" spans="1:13" x14ac:dyDescent="0.25">
      <c r="A115" s="148"/>
      <c r="C115" s="148"/>
      <c r="F115" s="148"/>
      <c r="M115" s="170" t="str">
        <f t="shared" si="4"/>
        <v/>
      </c>
    </row>
    <row r="116" spans="1:13" x14ac:dyDescent="0.25">
      <c r="A116" s="148"/>
      <c r="C116" s="148"/>
      <c r="F116" s="148"/>
      <c r="M116" s="170" t="str">
        <f t="shared" si="4"/>
        <v/>
      </c>
    </row>
    <row r="117" spans="1:13" x14ac:dyDescent="0.25">
      <c r="A117" s="148"/>
      <c r="C117" s="148"/>
      <c r="F117" s="148"/>
      <c r="M117" s="170" t="str">
        <f t="shared" si="4"/>
        <v/>
      </c>
    </row>
    <row r="118" spans="1:13" x14ac:dyDescent="0.25">
      <c r="A118" s="148"/>
      <c r="C118" s="148"/>
      <c r="F118" s="148"/>
      <c r="M118" s="170" t="str">
        <f t="shared" si="4"/>
        <v/>
      </c>
    </row>
    <row r="119" spans="1:13" x14ac:dyDescent="0.25">
      <c r="A119" s="148"/>
      <c r="C119" s="148"/>
      <c r="F119" s="148"/>
      <c r="M119" s="170" t="str">
        <f t="shared" si="4"/>
        <v/>
      </c>
    </row>
    <row r="120" spans="1:13" x14ac:dyDescent="0.25">
      <c r="A120" s="148"/>
      <c r="C120" s="148"/>
      <c r="F120" s="148"/>
      <c r="M120" s="170" t="str">
        <f t="shared" si="4"/>
        <v/>
      </c>
    </row>
    <row r="121" spans="1:13" x14ac:dyDescent="0.25">
      <c r="A121" s="148"/>
      <c r="C121" s="148"/>
      <c r="F121" s="148"/>
      <c r="M121" s="170" t="str">
        <f t="shared" si="4"/>
        <v/>
      </c>
    </row>
    <row r="122" spans="1:13" x14ac:dyDescent="0.25">
      <c r="A122" s="148"/>
      <c r="C122" s="148"/>
      <c r="F122" s="148"/>
      <c r="M122" s="170" t="str">
        <f t="shared" si="4"/>
        <v/>
      </c>
    </row>
    <row r="123" spans="1:13" x14ac:dyDescent="0.25">
      <c r="A123" s="148"/>
      <c r="C123" s="148"/>
      <c r="F123" s="148"/>
      <c r="M123" s="170" t="str">
        <f t="shared" si="4"/>
        <v/>
      </c>
    </row>
    <row r="124" spans="1:13" x14ac:dyDescent="0.25">
      <c r="A124" s="148"/>
      <c r="C124" s="148"/>
      <c r="F124" s="148"/>
      <c r="M124" s="170" t="str">
        <f t="shared" si="4"/>
        <v/>
      </c>
    </row>
    <row r="125" spans="1:13" x14ac:dyDescent="0.25">
      <c r="A125" s="148"/>
      <c r="C125" s="148"/>
      <c r="F125" s="148"/>
      <c r="M125" s="170" t="str">
        <f t="shared" si="4"/>
        <v/>
      </c>
    </row>
    <row r="126" spans="1:13" x14ac:dyDescent="0.25">
      <c r="A126" s="148"/>
      <c r="C126" s="148"/>
      <c r="F126" s="148"/>
      <c r="M126" s="170" t="str">
        <f t="shared" si="4"/>
        <v/>
      </c>
    </row>
    <row r="127" spans="1:13" x14ac:dyDescent="0.25">
      <c r="A127" s="148"/>
      <c r="C127" s="148"/>
      <c r="F127" s="148"/>
      <c r="M127" s="170" t="str">
        <f t="shared" si="4"/>
        <v/>
      </c>
    </row>
    <row r="128" spans="1:13" x14ac:dyDescent="0.25">
      <c r="A128" s="148"/>
      <c r="C128" s="148"/>
      <c r="F128" s="148"/>
      <c r="M128" s="170" t="str">
        <f t="shared" si="4"/>
        <v/>
      </c>
    </row>
    <row r="129" spans="1:13" x14ac:dyDescent="0.25">
      <c r="A129" s="148"/>
      <c r="C129" s="148"/>
      <c r="F129" s="148"/>
      <c r="M129" s="170" t="str">
        <f t="shared" si="4"/>
        <v/>
      </c>
    </row>
    <row r="130" spans="1:13" x14ac:dyDescent="0.25">
      <c r="A130" s="148"/>
      <c r="C130" s="148"/>
      <c r="F130" s="148"/>
      <c r="M130" s="170" t="str">
        <f t="shared" si="4"/>
        <v/>
      </c>
    </row>
    <row r="131" spans="1:13" x14ac:dyDescent="0.25">
      <c r="A131" s="148"/>
      <c r="C131" s="148"/>
      <c r="F131" s="148"/>
      <c r="M131" s="170" t="str">
        <f t="shared" si="4"/>
        <v/>
      </c>
    </row>
    <row r="132" spans="1:13" x14ac:dyDescent="0.25">
      <c r="A132" s="148"/>
      <c r="C132" s="148"/>
      <c r="F132" s="148"/>
      <c r="M132" s="170" t="str">
        <f t="shared" si="4"/>
        <v/>
      </c>
    </row>
    <row r="133" spans="1:13" x14ac:dyDescent="0.25">
      <c r="A133" s="148"/>
      <c r="C133" s="148"/>
      <c r="F133" s="148"/>
      <c r="M133" s="170" t="str">
        <f t="shared" si="4"/>
        <v/>
      </c>
    </row>
    <row r="134" spans="1:13" x14ac:dyDescent="0.25">
      <c r="A134" s="148"/>
      <c r="C134" s="148"/>
      <c r="F134" s="148"/>
      <c r="M134" s="170" t="str">
        <f t="shared" si="4"/>
        <v/>
      </c>
    </row>
    <row r="135" spans="1:13" x14ac:dyDescent="0.25">
      <c r="A135" s="148"/>
      <c r="C135" s="148"/>
      <c r="F135" s="148"/>
      <c r="M135" s="170" t="str">
        <f t="shared" si="4"/>
        <v/>
      </c>
    </row>
    <row r="136" spans="1:13" x14ac:dyDescent="0.25">
      <c r="A136" s="148"/>
      <c r="C136" s="148"/>
      <c r="F136" s="148"/>
      <c r="M136" s="170" t="str">
        <f t="shared" si="4"/>
        <v/>
      </c>
    </row>
    <row r="137" spans="1:13" x14ac:dyDescent="0.25">
      <c r="A137" s="148"/>
      <c r="C137" s="148"/>
      <c r="F137" s="148"/>
      <c r="M137" s="170" t="str">
        <f t="shared" si="4"/>
        <v/>
      </c>
    </row>
    <row r="138" spans="1:13" x14ac:dyDescent="0.25">
      <c r="A138" s="148"/>
      <c r="C138" s="148"/>
      <c r="F138" s="148"/>
      <c r="M138" s="170" t="str">
        <f t="shared" si="4"/>
        <v/>
      </c>
    </row>
    <row r="139" spans="1:13" x14ac:dyDescent="0.25">
      <c r="A139" s="148"/>
      <c r="C139" s="148"/>
      <c r="F139" s="148"/>
      <c r="M139" s="170" t="str">
        <f t="shared" si="4"/>
        <v/>
      </c>
    </row>
    <row r="140" spans="1:13" x14ac:dyDescent="0.25">
      <c r="A140" s="148"/>
      <c r="C140" s="148"/>
      <c r="F140" s="148"/>
      <c r="M140" s="170" t="str">
        <f t="shared" si="4"/>
        <v/>
      </c>
    </row>
    <row r="141" spans="1:13" x14ac:dyDescent="0.25">
      <c r="A141" s="148"/>
      <c r="C141" s="148"/>
      <c r="F141" s="148"/>
      <c r="M141" s="170" t="str">
        <f t="shared" si="4"/>
        <v/>
      </c>
    </row>
    <row r="142" spans="1:13" x14ac:dyDescent="0.25">
      <c r="A142" s="148"/>
      <c r="C142" s="148"/>
      <c r="F142" s="148"/>
      <c r="M142" s="170" t="str">
        <f t="shared" si="4"/>
        <v/>
      </c>
    </row>
    <row r="143" spans="1:13" x14ac:dyDescent="0.25">
      <c r="A143" s="148"/>
      <c r="C143" s="148"/>
      <c r="F143" s="148"/>
      <c r="M143" s="170" t="str">
        <f t="shared" si="4"/>
        <v/>
      </c>
    </row>
    <row r="144" spans="1:13" x14ac:dyDescent="0.25">
      <c r="A144" s="148"/>
      <c r="C144" s="148"/>
      <c r="F144" s="148"/>
      <c r="M144" s="170" t="str">
        <f t="shared" si="4"/>
        <v/>
      </c>
    </row>
    <row r="145" spans="1:13" x14ac:dyDescent="0.25">
      <c r="A145" s="148"/>
      <c r="C145" s="148"/>
      <c r="F145" s="148"/>
      <c r="M145" s="170" t="str">
        <f t="shared" si="4"/>
        <v/>
      </c>
    </row>
    <row r="146" spans="1:13" x14ac:dyDescent="0.25">
      <c r="A146" s="148"/>
      <c r="C146" s="148"/>
      <c r="F146" s="148"/>
      <c r="M146" s="170" t="str">
        <f t="shared" si="4"/>
        <v/>
      </c>
    </row>
    <row r="147" spans="1:13" x14ac:dyDescent="0.25">
      <c r="A147" s="148"/>
      <c r="C147" s="148"/>
      <c r="F147" s="148"/>
      <c r="M147" s="170" t="str">
        <f t="shared" si="4"/>
        <v/>
      </c>
    </row>
    <row r="148" spans="1:13" x14ac:dyDescent="0.25">
      <c r="A148" s="148"/>
      <c r="C148" s="148"/>
      <c r="F148" s="148"/>
      <c r="M148" s="170" t="str">
        <f t="shared" si="4"/>
        <v/>
      </c>
    </row>
    <row r="149" spans="1:13" x14ac:dyDescent="0.25">
      <c r="A149" s="148"/>
      <c r="C149" s="148"/>
      <c r="F149" s="148"/>
      <c r="M149" s="170" t="str">
        <f t="shared" si="4"/>
        <v/>
      </c>
    </row>
    <row r="150" spans="1:13" x14ac:dyDescent="0.25">
      <c r="A150" s="148"/>
      <c r="C150" s="148"/>
      <c r="F150" s="148"/>
      <c r="M150" s="170" t="str">
        <f t="shared" si="4"/>
        <v/>
      </c>
    </row>
    <row r="151" spans="1:13" x14ac:dyDescent="0.25">
      <c r="A151" s="148"/>
      <c r="C151" s="148"/>
      <c r="F151" s="148"/>
      <c r="M151" s="170" t="str">
        <f t="shared" si="4"/>
        <v/>
      </c>
    </row>
    <row r="152" spans="1:13" x14ac:dyDescent="0.25">
      <c r="A152" s="148"/>
      <c r="C152" s="148"/>
      <c r="F152" s="148"/>
      <c r="M152" s="170" t="str">
        <f t="shared" si="4"/>
        <v/>
      </c>
    </row>
    <row r="153" spans="1:13" x14ac:dyDescent="0.25">
      <c r="A153" s="148"/>
      <c r="C153" s="148"/>
      <c r="F153" s="148"/>
      <c r="M153" s="170" t="str">
        <f t="shared" si="4"/>
        <v/>
      </c>
    </row>
    <row r="154" spans="1:13" x14ac:dyDescent="0.25">
      <c r="A154" s="148"/>
      <c r="C154" s="148"/>
      <c r="F154" s="148"/>
      <c r="M154" s="170" t="str">
        <f t="shared" si="4"/>
        <v/>
      </c>
    </row>
    <row r="155" spans="1:13" x14ac:dyDescent="0.25">
      <c r="A155" s="148"/>
      <c r="C155" s="148"/>
      <c r="F155" s="148"/>
      <c r="M155" s="170" t="str">
        <f t="shared" si="4"/>
        <v/>
      </c>
    </row>
    <row r="156" spans="1:13" x14ac:dyDescent="0.25">
      <c r="A156" s="148"/>
      <c r="C156" s="148"/>
      <c r="F156" s="148"/>
      <c r="M156" s="170" t="str">
        <f t="shared" si="4"/>
        <v/>
      </c>
    </row>
    <row r="157" spans="1:13" x14ac:dyDescent="0.25">
      <c r="A157" s="148"/>
      <c r="C157" s="148"/>
      <c r="F157" s="148"/>
      <c r="M157" s="170" t="str">
        <f t="shared" si="4"/>
        <v/>
      </c>
    </row>
    <row r="158" spans="1:13" x14ac:dyDescent="0.25">
      <c r="A158" s="148"/>
      <c r="C158" s="148"/>
      <c r="F158" s="148"/>
      <c r="M158" s="170" t="str">
        <f t="shared" si="4"/>
        <v/>
      </c>
    </row>
    <row r="159" spans="1:13" x14ac:dyDescent="0.25">
      <c r="A159" s="148"/>
      <c r="C159" s="148"/>
      <c r="F159" s="148"/>
      <c r="M159" s="170" t="str">
        <f t="shared" si="4"/>
        <v/>
      </c>
    </row>
    <row r="160" spans="1:13" x14ac:dyDescent="0.25">
      <c r="A160" s="148"/>
      <c r="C160" s="148"/>
      <c r="F160" s="148"/>
      <c r="M160" s="170" t="str">
        <f t="shared" si="4"/>
        <v/>
      </c>
    </row>
    <row r="161" spans="1:13" x14ac:dyDescent="0.25">
      <c r="A161" s="148"/>
      <c r="C161" s="148"/>
      <c r="F161" s="148"/>
      <c r="M161" s="170" t="str">
        <f t="shared" si="4"/>
        <v/>
      </c>
    </row>
    <row r="162" spans="1:13" x14ac:dyDescent="0.25">
      <c r="A162" s="148"/>
      <c r="C162" s="148"/>
      <c r="F162" s="148"/>
      <c r="M162" s="170" t="str">
        <f t="shared" si="4"/>
        <v/>
      </c>
    </row>
    <row r="163" spans="1:13" x14ac:dyDescent="0.25">
      <c r="A163" s="148"/>
      <c r="C163" s="148"/>
      <c r="F163" s="148"/>
      <c r="M163" s="170" t="str">
        <f t="shared" si="4"/>
        <v/>
      </c>
    </row>
    <row r="164" spans="1:13" x14ac:dyDescent="0.25">
      <c r="A164" s="148"/>
      <c r="C164" s="148"/>
      <c r="F164" s="148"/>
      <c r="M164" s="170" t="str">
        <f t="shared" si="4"/>
        <v/>
      </c>
    </row>
    <row r="165" spans="1:13" x14ac:dyDescent="0.25">
      <c r="A165" s="148"/>
      <c r="C165" s="148"/>
      <c r="F165" s="148"/>
      <c r="M165" s="170" t="str">
        <f t="shared" si="4"/>
        <v/>
      </c>
    </row>
    <row r="166" spans="1:13" x14ac:dyDescent="0.25">
      <c r="A166" s="148"/>
      <c r="C166" s="148"/>
      <c r="F166" s="148"/>
      <c r="M166" s="170" t="str">
        <f t="shared" si="4"/>
        <v/>
      </c>
    </row>
    <row r="167" spans="1:13" x14ac:dyDescent="0.25">
      <c r="A167" s="148"/>
      <c r="C167" s="148"/>
      <c r="F167" s="148"/>
      <c r="M167" s="170" t="str">
        <f t="shared" ref="M167:M230" si="5">IFERROR(VLOOKUP(L167,$AI$1:$AJ$30,2,0),"")</f>
        <v/>
      </c>
    </row>
    <row r="168" spans="1:13" x14ac:dyDescent="0.25">
      <c r="A168" s="148"/>
      <c r="C168" s="148"/>
      <c r="F168" s="148"/>
      <c r="M168" s="170" t="str">
        <f t="shared" si="5"/>
        <v/>
      </c>
    </row>
    <row r="169" spans="1:13" x14ac:dyDescent="0.25">
      <c r="A169" s="148"/>
      <c r="C169" s="148"/>
      <c r="F169" s="148"/>
      <c r="M169" s="170" t="str">
        <f t="shared" si="5"/>
        <v/>
      </c>
    </row>
    <row r="170" spans="1:13" x14ac:dyDescent="0.25">
      <c r="A170" s="148"/>
      <c r="C170" s="148"/>
      <c r="F170" s="148"/>
      <c r="M170" s="170" t="str">
        <f t="shared" si="5"/>
        <v/>
      </c>
    </row>
    <row r="171" spans="1:13" x14ac:dyDescent="0.25">
      <c r="A171" s="148"/>
      <c r="C171" s="148"/>
      <c r="F171" s="148"/>
      <c r="M171" s="170" t="str">
        <f t="shared" si="5"/>
        <v/>
      </c>
    </row>
    <row r="172" spans="1:13" x14ac:dyDescent="0.25">
      <c r="A172" s="148"/>
      <c r="C172" s="148"/>
      <c r="F172" s="148"/>
      <c r="M172" s="170" t="str">
        <f t="shared" si="5"/>
        <v/>
      </c>
    </row>
    <row r="173" spans="1:13" x14ac:dyDescent="0.25">
      <c r="A173" s="148"/>
      <c r="C173" s="148"/>
      <c r="F173" s="148"/>
      <c r="M173" s="170" t="str">
        <f t="shared" si="5"/>
        <v/>
      </c>
    </row>
    <row r="174" spans="1:13" x14ac:dyDescent="0.25">
      <c r="A174" s="148"/>
      <c r="C174" s="148"/>
      <c r="F174" s="148"/>
      <c r="M174" s="170" t="str">
        <f t="shared" si="5"/>
        <v/>
      </c>
    </row>
    <row r="175" spans="1:13" x14ac:dyDescent="0.25">
      <c r="A175" s="148"/>
      <c r="C175" s="148"/>
      <c r="F175" s="148"/>
      <c r="M175" s="170" t="str">
        <f t="shared" si="5"/>
        <v/>
      </c>
    </row>
    <row r="176" spans="1:13" x14ac:dyDescent="0.25">
      <c r="A176" s="148"/>
      <c r="C176" s="148"/>
      <c r="F176" s="148"/>
      <c r="M176" s="170" t="str">
        <f t="shared" si="5"/>
        <v/>
      </c>
    </row>
    <row r="177" spans="1:13" x14ac:dyDescent="0.25">
      <c r="A177" s="148"/>
      <c r="C177" s="148"/>
      <c r="F177" s="148"/>
      <c r="M177" s="170" t="str">
        <f t="shared" si="5"/>
        <v/>
      </c>
    </row>
    <row r="178" spans="1:13" x14ac:dyDescent="0.25">
      <c r="A178" s="148"/>
      <c r="C178" s="148"/>
      <c r="F178" s="148"/>
      <c r="M178" s="170" t="str">
        <f t="shared" si="5"/>
        <v/>
      </c>
    </row>
    <row r="179" spans="1:13" x14ac:dyDescent="0.25">
      <c r="A179" s="148"/>
      <c r="C179" s="148"/>
      <c r="F179" s="148"/>
      <c r="M179" s="170" t="str">
        <f t="shared" si="5"/>
        <v/>
      </c>
    </row>
    <row r="180" spans="1:13" x14ac:dyDescent="0.25">
      <c r="A180" s="148"/>
      <c r="C180" s="148"/>
      <c r="F180" s="148"/>
      <c r="M180" s="170" t="str">
        <f t="shared" si="5"/>
        <v/>
      </c>
    </row>
    <row r="181" spans="1:13" x14ac:dyDescent="0.25">
      <c r="A181" s="148"/>
      <c r="C181" s="148"/>
      <c r="F181" s="148"/>
      <c r="M181" s="170" t="str">
        <f t="shared" si="5"/>
        <v/>
      </c>
    </row>
    <row r="182" spans="1:13" x14ac:dyDescent="0.25">
      <c r="A182" s="148"/>
      <c r="C182" s="148"/>
      <c r="F182" s="148"/>
      <c r="M182" s="170" t="str">
        <f t="shared" si="5"/>
        <v/>
      </c>
    </row>
    <row r="183" spans="1:13" x14ac:dyDescent="0.25">
      <c r="A183" s="148"/>
      <c r="C183" s="148"/>
      <c r="F183" s="148"/>
      <c r="M183" s="170" t="str">
        <f t="shared" si="5"/>
        <v/>
      </c>
    </row>
    <row r="184" spans="1:13" x14ac:dyDescent="0.25">
      <c r="A184" s="148"/>
      <c r="C184" s="148"/>
      <c r="F184" s="148"/>
      <c r="M184" s="170" t="str">
        <f t="shared" si="5"/>
        <v/>
      </c>
    </row>
    <row r="185" spans="1:13" x14ac:dyDescent="0.25">
      <c r="A185" s="148"/>
      <c r="C185" s="148"/>
      <c r="F185" s="148"/>
      <c r="M185" s="170" t="str">
        <f t="shared" si="5"/>
        <v/>
      </c>
    </row>
    <row r="186" spans="1:13" x14ac:dyDescent="0.25">
      <c r="A186" s="148"/>
      <c r="C186" s="148"/>
      <c r="F186" s="148"/>
      <c r="M186" s="170" t="str">
        <f t="shared" si="5"/>
        <v/>
      </c>
    </row>
    <row r="187" spans="1:13" x14ac:dyDescent="0.25">
      <c r="A187" s="148"/>
      <c r="C187" s="148"/>
      <c r="F187" s="148"/>
      <c r="M187" s="170" t="str">
        <f t="shared" si="5"/>
        <v/>
      </c>
    </row>
    <row r="188" spans="1:13" x14ac:dyDescent="0.25">
      <c r="A188" s="148"/>
      <c r="C188" s="148"/>
      <c r="F188" s="148"/>
      <c r="M188" s="170" t="str">
        <f t="shared" si="5"/>
        <v/>
      </c>
    </row>
    <row r="189" spans="1:13" x14ac:dyDescent="0.25">
      <c r="A189" s="148"/>
      <c r="C189" s="148"/>
      <c r="F189" s="148"/>
      <c r="M189" s="170" t="str">
        <f t="shared" si="5"/>
        <v/>
      </c>
    </row>
    <row r="190" spans="1:13" x14ac:dyDescent="0.25">
      <c r="A190" s="148"/>
      <c r="C190" s="148"/>
      <c r="F190" s="148"/>
      <c r="M190" s="170" t="str">
        <f t="shared" si="5"/>
        <v/>
      </c>
    </row>
    <row r="191" spans="1:13" x14ac:dyDescent="0.25">
      <c r="A191" s="148"/>
      <c r="C191" s="148"/>
      <c r="F191" s="148"/>
      <c r="M191" s="170" t="str">
        <f t="shared" si="5"/>
        <v/>
      </c>
    </row>
    <row r="192" spans="1:13" x14ac:dyDescent="0.25">
      <c r="A192" s="148"/>
      <c r="C192" s="148"/>
      <c r="F192" s="148"/>
      <c r="M192" s="170" t="str">
        <f t="shared" si="5"/>
        <v/>
      </c>
    </row>
    <row r="193" spans="1:13" x14ac:dyDescent="0.25">
      <c r="A193" s="148"/>
      <c r="C193" s="148"/>
      <c r="F193" s="148"/>
      <c r="M193" s="170" t="str">
        <f t="shared" si="5"/>
        <v/>
      </c>
    </row>
    <row r="194" spans="1:13" x14ac:dyDescent="0.25">
      <c r="A194" s="148"/>
      <c r="C194" s="148"/>
      <c r="F194" s="148"/>
      <c r="M194" s="170" t="str">
        <f t="shared" si="5"/>
        <v/>
      </c>
    </row>
    <row r="195" spans="1:13" x14ac:dyDescent="0.25">
      <c r="A195" s="148"/>
      <c r="C195" s="148"/>
      <c r="F195" s="148"/>
      <c r="M195" s="170" t="str">
        <f t="shared" si="5"/>
        <v/>
      </c>
    </row>
    <row r="196" spans="1:13" x14ac:dyDescent="0.25">
      <c r="A196" s="148"/>
      <c r="C196" s="148"/>
      <c r="F196" s="148"/>
      <c r="M196" s="170" t="str">
        <f t="shared" si="5"/>
        <v/>
      </c>
    </row>
    <row r="197" spans="1:13" x14ac:dyDescent="0.25">
      <c r="A197" s="148"/>
      <c r="C197" s="148"/>
      <c r="F197" s="148"/>
      <c r="M197" s="170" t="str">
        <f t="shared" si="5"/>
        <v/>
      </c>
    </row>
    <row r="198" spans="1:13" x14ac:dyDescent="0.25">
      <c r="A198" s="148"/>
      <c r="C198" s="148"/>
      <c r="F198" s="148"/>
      <c r="M198" s="170" t="str">
        <f t="shared" si="5"/>
        <v/>
      </c>
    </row>
    <row r="199" spans="1:13" x14ac:dyDescent="0.25">
      <c r="A199" s="148"/>
      <c r="C199" s="148"/>
      <c r="F199" s="148"/>
      <c r="M199" s="170" t="str">
        <f t="shared" si="5"/>
        <v/>
      </c>
    </row>
    <row r="200" spans="1:13" x14ac:dyDescent="0.25">
      <c r="A200" s="148"/>
      <c r="C200" s="148"/>
      <c r="F200" s="148"/>
      <c r="M200" s="170" t="str">
        <f t="shared" si="5"/>
        <v/>
      </c>
    </row>
    <row r="201" spans="1:13" x14ac:dyDescent="0.25">
      <c r="A201" s="148"/>
      <c r="C201" s="148"/>
      <c r="F201" s="148"/>
      <c r="M201" s="170" t="str">
        <f t="shared" si="5"/>
        <v/>
      </c>
    </row>
    <row r="202" spans="1:13" x14ac:dyDescent="0.25">
      <c r="A202" s="148"/>
      <c r="C202" s="148"/>
      <c r="F202" s="148"/>
      <c r="M202" s="170" t="str">
        <f t="shared" si="5"/>
        <v/>
      </c>
    </row>
    <row r="203" spans="1:13" x14ac:dyDescent="0.25">
      <c r="A203" s="148"/>
      <c r="C203" s="148"/>
      <c r="F203" s="148"/>
      <c r="M203" s="170" t="str">
        <f t="shared" si="5"/>
        <v/>
      </c>
    </row>
    <row r="204" spans="1:13" x14ac:dyDescent="0.25">
      <c r="A204" s="148"/>
      <c r="C204" s="148"/>
      <c r="F204" s="148"/>
      <c r="M204" s="170" t="str">
        <f t="shared" si="5"/>
        <v/>
      </c>
    </row>
    <row r="205" spans="1:13" x14ac:dyDescent="0.25">
      <c r="A205" s="148"/>
      <c r="C205" s="148"/>
      <c r="F205" s="148"/>
      <c r="M205" s="170" t="str">
        <f t="shared" si="5"/>
        <v/>
      </c>
    </row>
    <row r="206" spans="1:13" x14ac:dyDescent="0.25">
      <c r="A206" s="148"/>
      <c r="C206" s="148"/>
      <c r="F206" s="148"/>
      <c r="M206" s="170" t="str">
        <f t="shared" si="5"/>
        <v/>
      </c>
    </row>
    <row r="207" spans="1:13" x14ac:dyDescent="0.25">
      <c r="A207" s="148"/>
      <c r="C207" s="148"/>
      <c r="F207" s="148"/>
      <c r="M207" s="170" t="str">
        <f t="shared" si="5"/>
        <v/>
      </c>
    </row>
    <row r="208" spans="1:13" x14ac:dyDescent="0.25">
      <c r="A208" s="148"/>
      <c r="C208" s="148"/>
      <c r="F208" s="148"/>
      <c r="M208" s="170" t="str">
        <f t="shared" si="5"/>
        <v/>
      </c>
    </row>
    <row r="209" spans="1:13" x14ac:dyDescent="0.25">
      <c r="A209" s="148"/>
      <c r="C209" s="148"/>
      <c r="F209" s="148"/>
      <c r="M209" s="170" t="str">
        <f t="shared" si="5"/>
        <v/>
      </c>
    </row>
    <row r="210" spans="1:13" x14ac:dyDescent="0.25">
      <c r="A210" s="148"/>
      <c r="C210" s="148"/>
      <c r="F210" s="148"/>
      <c r="M210" s="170" t="str">
        <f t="shared" si="5"/>
        <v/>
      </c>
    </row>
    <row r="211" spans="1:13" x14ac:dyDescent="0.25">
      <c r="A211" s="148"/>
      <c r="C211" s="148"/>
      <c r="F211" s="148"/>
      <c r="M211" s="170" t="str">
        <f t="shared" si="5"/>
        <v/>
      </c>
    </row>
    <row r="212" spans="1:13" x14ac:dyDescent="0.25">
      <c r="A212" s="148"/>
      <c r="C212" s="148"/>
      <c r="F212" s="148"/>
      <c r="M212" s="170" t="str">
        <f t="shared" si="5"/>
        <v/>
      </c>
    </row>
    <row r="213" spans="1:13" x14ac:dyDescent="0.25">
      <c r="A213" s="148"/>
      <c r="C213" s="148"/>
      <c r="F213" s="148"/>
      <c r="M213" s="170" t="str">
        <f t="shared" si="5"/>
        <v/>
      </c>
    </row>
    <row r="214" spans="1:13" x14ac:dyDescent="0.25">
      <c r="A214" s="148"/>
      <c r="C214" s="148"/>
      <c r="F214" s="148"/>
      <c r="M214" s="170" t="str">
        <f t="shared" si="5"/>
        <v/>
      </c>
    </row>
    <row r="215" spans="1:13" x14ac:dyDescent="0.25">
      <c r="A215" s="148"/>
      <c r="C215" s="148"/>
      <c r="F215" s="148"/>
      <c r="M215" s="170" t="str">
        <f t="shared" si="5"/>
        <v/>
      </c>
    </row>
    <row r="216" spans="1:13" x14ac:dyDescent="0.25">
      <c r="A216" s="148"/>
      <c r="C216" s="148"/>
      <c r="F216" s="148"/>
      <c r="M216" s="170" t="str">
        <f t="shared" si="5"/>
        <v/>
      </c>
    </row>
    <row r="217" spans="1:13" x14ac:dyDescent="0.25">
      <c r="A217" s="148"/>
      <c r="C217" s="148"/>
      <c r="F217" s="148"/>
      <c r="M217" s="170" t="str">
        <f t="shared" si="5"/>
        <v/>
      </c>
    </row>
    <row r="218" spans="1:13" x14ac:dyDescent="0.25">
      <c r="A218" s="148"/>
      <c r="C218" s="148"/>
      <c r="F218" s="148"/>
      <c r="M218" s="170" t="str">
        <f t="shared" si="5"/>
        <v/>
      </c>
    </row>
    <row r="219" spans="1:13" x14ac:dyDescent="0.25">
      <c r="A219" s="148"/>
      <c r="C219" s="148"/>
      <c r="F219" s="148"/>
      <c r="M219" s="170" t="str">
        <f t="shared" si="5"/>
        <v/>
      </c>
    </row>
    <row r="220" spans="1:13" x14ac:dyDescent="0.25">
      <c r="A220" s="148"/>
      <c r="C220" s="148"/>
      <c r="F220" s="148"/>
      <c r="M220" s="170" t="str">
        <f t="shared" si="5"/>
        <v/>
      </c>
    </row>
    <row r="221" spans="1:13" x14ac:dyDescent="0.25">
      <c r="A221" s="148"/>
      <c r="C221" s="148"/>
      <c r="F221" s="148"/>
      <c r="M221" s="170" t="str">
        <f t="shared" si="5"/>
        <v/>
      </c>
    </row>
    <row r="222" spans="1:13" x14ac:dyDescent="0.25">
      <c r="A222" s="148"/>
      <c r="C222" s="148"/>
      <c r="F222" s="148"/>
      <c r="M222" s="170" t="str">
        <f t="shared" si="5"/>
        <v/>
      </c>
    </row>
    <row r="223" spans="1:13" x14ac:dyDescent="0.25">
      <c r="A223" s="148"/>
      <c r="C223" s="148"/>
      <c r="F223" s="148"/>
      <c r="M223" s="170" t="str">
        <f t="shared" si="5"/>
        <v/>
      </c>
    </row>
    <row r="224" spans="1:13" x14ac:dyDescent="0.25">
      <c r="A224" s="148"/>
      <c r="C224" s="148"/>
      <c r="F224" s="148"/>
      <c r="M224" s="170" t="str">
        <f t="shared" si="5"/>
        <v/>
      </c>
    </row>
    <row r="225" spans="1:13" x14ac:dyDescent="0.25">
      <c r="A225" s="148"/>
      <c r="C225" s="148"/>
      <c r="F225" s="148"/>
      <c r="M225" s="170" t="str">
        <f t="shared" si="5"/>
        <v/>
      </c>
    </row>
    <row r="226" spans="1:13" x14ac:dyDescent="0.25">
      <c r="A226" s="148"/>
      <c r="C226" s="148"/>
      <c r="F226" s="148"/>
      <c r="M226" s="170" t="str">
        <f t="shared" si="5"/>
        <v/>
      </c>
    </row>
    <row r="227" spans="1:13" x14ac:dyDescent="0.25">
      <c r="A227" s="148"/>
      <c r="C227" s="148"/>
      <c r="F227" s="148"/>
      <c r="M227" s="170" t="str">
        <f t="shared" si="5"/>
        <v/>
      </c>
    </row>
    <row r="228" spans="1:13" x14ac:dyDescent="0.25">
      <c r="A228" s="148"/>
      <c r="C228" s="148"/>
      <c r="F228" s="148"/>
      <c r="M228" s="170" t="str">
        <f t="shared" si="5"/>
        <v/>
      </c>
    </row>
    <row r="229" spans="1:13" x14ac:dyDescent="0.25">
      <c r="A229" s="148"/>
      <c r="C229" s="148"/>
      <c r="F229" s="148"/>
      <c r="M229" s="170" t="str">
        <f t="shared" si="5"/>
        <v/>
      </c>
    </row>
    <row r="230" spans="1:13" x14ac:dyDescent="0.25">
      <c r="A230" s="148"/>
      <c r="C230" s="148"/>
      <c r="F230" s="148"/>
      <c r="M230" s="170" t="str">
        <f t="shared" si="5"/>
        <v/>
      </c>
    </row>
    <row r="231" spans="1:13" x14ac:dyDescent="0.25">
      <c r="A231" s="148"/>
      <c r="C231" s="148"/>
      <c r="F231" s="148"/>
      <c r="M231" s="170" t="str">
        <f t="shared" ref="M231:M294" si="6">IFERROR(VLOOKUP(L231,$AI$1:$AJ$30,2,0),"")</f>
        <v/>
      </c>
    </row>
    <row r="232" spans="1:13" x14ac:dyDescent="0.25">
      <c r="A232" s="148"/>
      <c r="C232" s="148"/>
      <c r="F232" s="148"/>
      <c r="M232" s="170" t="str">
        <f t="shared" si="6"/>
        <v/>
      </c>
    </row>
    <row r="233" spans="1:13" x14ac:dyDescent="0.25">
      <c r="A233" s="148"/>
      <c r="C233" s="148"/>
      <c r="F233" s="148"/>
      <c r="M233" s="170" t="str">
        <f t="shared" si="6"/>
        <v/>
      </c>
    </row>
    <row r="234" spans="1:13" x14ac:dyDescent="0.25">
      <c r="A234" s="148"/>
      <c r="C234" s="148"/>
      <c r="F234" s="148"/>
      <c r="M234" s="170" t="str">
        <f t="shared" si="6"/>
        <v/>
      </c>
    </row>
    <row r="235" spans="1:13" x14ac:dyDescent="0.25">
      <c r="A235" s="148"/>
      <c r="C235" s="148"/>
      <c r="F235" s="148"/>
      <c r="M235" s="170" t="str">
        <f t="shared" si="6"/>
        <v/>
      </c>
    </row>
    <row r="236" spans="1:13" x14ac:dyDescent="0.25">
      <c r="A236" s="148"/>
      <c r="C236" s="148"/>
      <c r="F236" s="148"/>
      <c r="M236" s="170" t="str">
        <f t="shared" si="6"/>
        <v/>
      </c>
    </row>
    <row r="237" spans="1:13" x14ac:dyDescent="0.25">
      <c r="A237" s="148"/>
      <c r="C237" s="148"/>
      <c r="F237" s="148"/>
      <c r="M237" s="170" t="str">
        <f t="shared" si="6"/>
        <v/>
      </c>
    </row>
    <row r="238" spans="1:13" x14ac:dyDescent="0.25">
      <c r="A238" s="148"/>
      <c r="C238" s="148"/>
      <c r="F238" s="148"/>
      <c r="M238" s="170" t="str">
        <f t="shared" si="6"/>
        <v/>
      </c>
    </row>
    <row r="239" spans="1:13" x14ac:dyDescent="0.25">
      <c r="A239" s="148"/>
      <c r="C239" s="148"/>
      <c r="F239" s="148"/>
      <c r="M239" s="170" t="str">
        <f t="shared" si="6"/>
        <v/>
      </c>
    </row>
    <row r="240" spans="1:13" x14ac:dyDescent="0.25">
      <c r="A240" s="148"/>
      <c r="C240" s="148"/>
      <c r="F240" s="148"/>
      <c r="M240" s="170" t="str">
        <f t="shared" si="6"/>
        <v/>
      </c>
    </row>
    <row r="241" spans="1:13" x14ac:dyDescent="0.25">
      <c r="A241" s="148"/>
      <c r="C241" s="148"/>
      <c r="F241" s="148"/>
      <c r="M241" s="170" t="str">
        <f t="shared" si="6"/>
        <v/>
      </c>
    </row>
    <row r="242" spans="1:13" x14ac:dyDescent="0.25">
      <c r="A242" s="148"/>
      <c r="C242" s="148"/>
      <c r="F242" s="148"/>
      <c r="M242" s="170" t="str">
        <f t="shared" si="6"/>
        <v/>
      </c>
    </row>
    <row r="243" spans="1:13" x14ac:dyDescent="0.25">
      <c r="A243" s="148"/>
      <c r="C243" s="148"/>
      <c r="F243" s="148"/>
      <c r="M243" s="170" t="str">
        <f t="shared" si="6"/>
        <v/>
      </c>
    </row>
    <row r="244" spans="1:13" x14ac:dyDescent="0.25">
      <c r="A244" s="148"/>
      <c r="C244" s="148"/>
      <c r="F244" s="148"/>
      <c r="M244" s="170" t="str">
        <f t="shared" si="6"/>
        <v/>
      </c>
    </row>
    <row r="245" spans="1:13" x14ac:dyDescent="0.25">
      <c r="A245" s="148"/>
      <c r="C245" s="148"/>
      <c r="F245" s="148"/>
      <c r="M245" s="170" t="str">
        <f t="shared" si="6"/>
        <v/>
      </c>
    </row>
    <row r="246" spans="1:13" x14ac:dyDescent="0.25">
      <c r="A246" s="148"/>
      <c r="C246" s="148"/>
      <c r="F246" s="148"/>
      <c r="M246" s="170" t="str">
        <f t="shared" si="6"/>
        <v/>
      </c>
    </row>
    <row r="247" spans="1:13" x14ac:dyDescent="0.25">
      <c r="A247" s="148"/>
      <c r="C247" s="148"/>
      <c r="F247" s="148"/>
      <c r="M247" s="170" t="str">
        <f t="shared" si="6"/>
        <v/>
      </c>
    </row>
    <row r="248" spans="1:13" x14ac:dyDescent="0.25">
      <c r="A248" s="148"/>
      <c r="C248" s="148"/>
      <c r="F248" s="148"/>
      <c r="M248" s="170" t="str">
        <f t="shared" si="6"/>
        <v/>
      </c>
    </row>
    <row r="249" spans="1:13" x14ac:dyDescent="0.25">
      <c r="A249" s="148"/>
      <c r="C249" s="148"/>
      <c r="F249" s="148"/>
      <c r="M249" s="170" t="str">
        <f t="shared" si="6"/>
        <v/>
      </c>
    </row>
    <row r="250" spans="1:13" x14ac:dyDescent="0.25">
      <c r="A250" s="148"/>
      <c r="C250" s="148"/>
      <c r="F250" s="148"/>
      <c r="M250" s="170" t="str">
        <f t="shared" si="6"/>
        <v/>
      </c>
    </row>
    <row r="251" spans="1:13" x14ac:dyDescent="0.25">
      <c r="A251" s="148"/>
      <c r="C251" s="148"/>
      <c r="F251" s="148"/>
      <c r="M251" s="170" t="str">
        <f t="shared" si="6"/>
        <v/>
      </c>
    </row>
    <row r="252" spans="1:13" x14ac:dyDescent="0.25">
      <c r="A252" s="148"/>
      <c r="C252" s="148"/>
      <c r="F252" s="148"/>
      <c r="M252" s="170" t="str">
        <f t="shared" si="6"/>
        <v/>
      </c>
    </row>
    <row r="253" spans="1:13" x14ac:dyDescent="0.25">
      <c r="A253" s="148"/>
      <c r="C253" s="148"/>
      <c r="F253" s="148"/>
      <c r="M253" s="170" t="str">
        <f t="shared" si="6"/>
        <v/>
      </c>
    </row>
    <row r="254" spans="1:13" x14ac:dyDescent="0.25">
      <c r="A254" s="148"/>
      <c r="C254" s="148"/>
      <c r="F254" s="148"/>
      <c r="M254" s="170" t="str">
        <f t="shared" si="6"/>
        <v/>
      </c>
    </row>
    <row r="255" spans="1:13" x14ac:dyDescent="0.25">
      <c r="A255" s="148"/>
      <c r="C255" s="148"/>
      <c r="F255" s="148"/>
      <c r="M255" s="170" t="str">
        <f t="shared" si="6"/>
        <v/>
      </c>
    </row>
    <row r="256" spans="1:13" x14ac:dyDescent="0.25">
      <c r="A256" s="148"/>
      <c r="C256" s="148"/>
      <c r="F256" s="148"/>
      <c r="M256" s="170" t="str">
        <f t="shared" si="6"/>
        <v/>
      </c>
    </row>
    <row r="257" spans="1:13" x14ac:dyDescent="0.25">
      <c r="A257" s="148"/>
      <c r="C257" s="148"/>
      <c r="F257" s="148"/>
      <c r="M257" s="170" t="str">
        <f t="shared" si="6"/>
        <v/>
      </c>
    </row>
    <row r="258" spans="1:13" x14ac:dyDescent="0.25">
      <c r="A258" s="148"/>
      <c r="C258" s="148"/>
      <c r="F258" s="148"/>
      <c r="M258" s="170" t="str">
        <f t="shared" si="6"/>
        <v/>
      </c>
    </row>
    <row r="259" spans="1:13" x14ac:dyDescent="0.25">
      <c r="A259" s="148"/>
      <c r="C259" s="148"/>
      <c r="F259" s="148"/>
      <c r="M259" s="170" t="str">
        <f t="shared" si="6"/>
        <v/>
      </c>
    </row>
    <row r="260" spans="1:13" x14ac:dyDescent="0.25">
      <c r="A260" s="148"/>
      <c r="C260" s="148"/>
      <c r="F260" s="148"/>
      <c r="M260" s="170" t="str">
        <f t="shared" si="6"/>
        <v/>
      </c>
    </row>
    <row r="261" spans="1:13" x14ac:dyDescent="0.25">
      <c r="A261" s="148"/>
      <c r="C261" s="148"/>
      <c r="F261" s="148"/>
      <c r="M261" s="170" t="str">
        <f t="shared" si="6"/>
        <v/>
      </c>
    </row>
    <row r="262" spans="1:13" x14ac:dyDescent="0.25">
      <c r="A262" s="148"/>
      <c r="C262" s="148"/>
      <c r="F262" s="148"/>
      <c r="M262" s="170" t="str">
        <f t="shared" si="6"/>
        <v/>
      </c>
    </row>
    <row r="263" spans="1:13" x14ac:dyDescent="0.25">
      <c r="A263" s="148"/>
      <c r="C263" s="148"/>
      <c r="F263" s="148"/>
      <c r="M263" s="170" t="str">
        <f t="shared" si="6"/>
        <v/>
      </c>
    </row>
    <row r="264" spans="1:13" x14ac:dyDescent="0.25">
      <c r="A264" s="148"/>
      <c r="C264" s="148"/>
      <c r="F264" s="148"/>
      <c r="M264" s="170" t="str">
        <f t="shared" si="6"/>
        <v/>
      </c>
    </row>
    <row r="265" spans="1:13" x14ac:dyDescent="0.25">
      <c r="A265" s="148"/>
      <c r="C265" s="148"/>
      <c r="F265" s="148"/>
      <c r="M265" s="170" t="str">
        <f t="shared" si="6"/>
        <v/>
      </c>
    </row>
    <row r="266" spans="1:13" x14ac:dyDescent="0.25">
      <c r="A266" s="148"/>
      <c r="C266" s="148"/>
      <c r="F266" s="148"/>
      <c r="M266" s="170" t="str">
        <f t="shared" si="6"/>
        <v/>
      </c>
    </row>
    <row r="267" spans="1:13" x14ac:dyDescent="0.25">
      <c r="A267" s="148"/>
      <c r="C267" s="148"/>
      <c r="F267" s="148"/>
      <c r="M267" s="170" t="str">
        <f t="shared" si="6"/>
        <v/>
      </c>
    </row>
    <row r="268" spans="1:13" x14ac:dyDescent="0.25">
      <c r="A268" s="148"/>
      <c r="C268" s="148"/>
      <c r="F268" s="148"/>
      <c r="M268" s="170" t="str">
        <f t="shared" si="6"/>
        <v/>
      </c>
    </row>
    <row r="269" spans="1:13" x14ac:dyDescent="0.25">
      <c r="A269" s="148"/>
      <c r="C269" s="148"/>
      <c r="F269" s="148"/>
      <c r="M269" s="170" t="str">
        <f t="shared" si="6"/>
        <v/>
      </c>
    </row>
    <row r="270" spans="1:13" x14ac:dyDescent="0.25">
      <c r="A270" s="148"/>
      <c r="C270" s="148"/>
      <c r="F270" s="148"/>
      <c r="M270" s="170" t="str">
        <f t="shared" si="6"/>
        <v/>
      </c>
    </row>
    <row r="271" spans="1:13" x14ac:dyDescent="0.25">
      <c r="A271" s="148"/>
      <c r="C271" s="148"/>
      <c r="F271" s="148"/>
      <c r="M271" s="170" t="str">
        <f t="shared" si="6"/>
        <v/>
      </c>
    </row>
    <row r="272" spans="1:13" x14ac:dyDescent="0.25">
      <c r="A272" s="148"/>
      <c r="C272" s="148"/>
      <c r="F272" s="148"/>
      <c r="M272" s="170" t="str">
        <f t="shared" si="6"/>
        <v/>
      </c>
    </row>
    <row r="273" spans="1:13" x14ac:dyDescent="0.25">
      <c r="A273" s="148"/>
      <c r="C273" s="148"/>
      <c r="F273" s="148"/>
      <c r="M273" s="170" t="str">
        <f t="shared" si="6"/>
        <v/>
      </c>
    </row>
    <row r="274" spans="1:13" x14ac:dyDescent="0.25">
      <c r="A274" s="148"/>
      <c r="C274" s="148"/>
      <c r="F274" s="148"/>
      <c r="M274" s="170" t="str">
        <f t="shared" si="6"/>
        <v/>
      </c>
    </row>
    <row r="275" spans="1:13" x14ac:dyDescent="0.25">
      <c r="A275" s="148"/>
      <c r="C275" s="148"/>
      <c r="F275" s="148"/>
      <c r="M275" s="170" t="str">
        <f t="shared" si="6"/>
        <v/>
      </c>
    </row>
    <row r="276" spans="1:13" x14ac:dyDescent="0.25">
      <c r="A276" s="148"/>
      <c r="C276" s="148"/>
      <c r="F276" s="148"/>
      <c r="M276" s="170" t="str">
        <f t="shared" si="6"/>
        <v/>
      </c>
    </row>
    <row r="277" spans="1:13" x14ac:dyDescent="0.25">
      <c r="A277" s="148"/>
      <c r="C277" s="148"/>
      <c r="F277" s="148"/>
      <c r="M277" s="170" t="str">
        <f t="shared" si="6"/>
        <v/>
      </c>
    </row>
    <row r="278" spans="1:13" x14ac:dyDescent="0.25">
      <c r="A278" s="148"/>
      <c r="C278" s="148"/>
      <c r="F278" s="148"/>
      <c r="M278" s="170" t="str">
        <f t="shared" si="6"/>
        <v/>
      </c>
    </row>
    <row r="279" spans="1:13" x14ac:dyDescent="0.25">
      <c r="A279" s="148"/>
      <c r="C279" s="148"/>
      <c r="F279" s="148"/>
      <c r="M279" s="170" t="str">
        <f t="shared" si="6"/>
        <v/>
      </c>
    </row>
    <row r="280" spans="1:13" x14ac:dyDescent="0.25">
      <c r="A280" s="148"/>
      <c r="C280" s="148"/>
      <c r="F280" s="148"/>
      <c r="M280" s="170" t="str">
        <f t="shared" si="6"/>
        <v/>
      </c>
    </row>
    <row r="281" spans="1:13" x14ac:dyDescent="0.25">
      <c r="A281" s="148"/>
      <c r="C281" s="148"/>
      <c r="F281" s="148"/>
      <c r="M281" s="170" t="str">
        <f t="shared" si="6"/>
        <v/>
      </c>
    </row>
    <row r="282" spans="1:13" x14ac:dyDescent="0.25">
      <c r="A282" s="148"/>
      <c r="C282" s="148"/>
      <c r="F282" s="148"/>
      <c r="M282" s="170" t="str">
        <f t="shared" si="6"/>
        <v/>
      </c>
    </row>
    <row r="283" spans="1:13" x14ac:dyDescent="0.25">
      <c r="A283" s="148"/>
      <c r="C283" s="148"/>
      <c r="F283" s="148"/>
      <c r="M283" s="170" t="str">
        <f t="shared" si="6"/>
        <v/>
      </c>
    </row>
    <row r="284" spans="1:13" x14ac:dyDescent="0.25">
      <c r="A284" s="148"/>
      <c r="C284" s="148"/>
      <c r="F284" s="148"/>
      <c r="M284" s="170" t="str">
        <f t="shared" si="6"/>
        <v/>
      </c>
    </row>
    <row r="285" spans="1:13" x14ac:dyDescent="0.25">
      <c r="A285" s="148"/>
      <c r="C285" s="148"/>
      <c r="F285" s="148"/>
      <c r="M285" s="170" t="str">
        <f t="shared" si="6"/>
        <v/>
      </c>
    </row>
    <row r="286" spans="1:13" x14ac:dyDescent="0.25">
      <c r="A286" s="148"/>
      <c r="C286" s="148"/>
      <c r="F286" s="148"/>
      <c r="M286" s="170" t="str">
        <f t="shared" si="6"/>
        <v/>
      </c>
    </row>
    <row r="287" spans="1:13" x14ac:dyDescent="0.25">
      <c r="A287" s="148"/>
      <c r="C287" s="148"/>
      <c r="F287" s="148"/>
      <c r="M287" s="170" t="str">
        <f t="shared" si="6"/>
        <v/>
      </c>
    </row>
    <row r="288" spans="1:13" x14ac:dyDescent="0.25">
      <c r="A288" s="148"/>
      <c r="C288" s="148"/>
      <c r="F288" s="148"/>
      <c r="M288" s="170" t="str">
        <f t="shared" si="6"/>
        <v/>
      </c>
    </row>
    <row r="289" spans="1:13" x14ac:dyDescent="0.25">
      <c r="A289" s="148"/>
      <c r="C289" s="148"/>
      <c r="F289" s="148"/>
      <c r="M289" s="170" t="str">
        <f t="shared" si="6"/>
        <v/>
      </c>
    </row>
    <row r="290" spans="1:13" x14ac:dyDescent="0.25">
      <c r="A290" s="148"/>
      <c r="C290" s="148"/>
      <c r="F290" s="148"/>
      <c r="M290" s="170" t="str">
        <f t="shared" si="6"/>
        <v/>
      </c>
    </row>
    <row r="291" spans="1:13" x14ac:dyDescent="0.25">
      <c r="A291" s="148"/>
      <c r="C291" s="148"/>
      <c r="F291" s="148"/>
      <c r="M291" s="170" t="str">
        <f t="shared" si="6"/>
        <v/>
      </c>
    </row>
    <row r="292" spans="1:13" x14ac:dyDescent="0.25">
      <c r="A292" s="148"/>
      <c r="C292" s="148"/>
      <c r="F292" s="148"/>
      <c r="M292" s="170" t="str">
        <f t="shared" si="6"/>
        <v/>
      </c>
    </row>
    <row r="293" spans="1:13" x14ac:dyDescent="0.25">
      <c r="A293" s="148"/>
      <c r="C293" s="148"/>
      <c r="F293" s="148"/>
      <c r="M293" s="170" t="str">
        <f t="shared" si="6"/>
        <v/>
      </c>
    </row>
    <row r="294" spans="1:13" x14ac:dyDescent="0.25">
      <c r="A294" s="148"/>
      <c r="C294" s="148"/>
      <c r="F294" s="148"/>
      <c r="M294" s="170" t="str">
        <f t="shared" si="6"/>
        <v/>
      </c>
    </row>
    <row r="295" spans="1:13" x14ac:dyDescent="0.25">
      <c r="A295" s="148"/>
      <c r="C295" s="148"/>
      <c r="F295" s="148"/>
      <c r="M295" s="170" t="str">
        <f t="shared" ref="M295:M358" si="7">IFERROR(VLOOKUP(L295,$AI$1:$AJ$30,2,0),"")</f>
        <v/>
      </c>
    </row>
    <row r="296" spans="1:13" x14ac:dyDescent="0.25">
      <c r="A296" s="148"/>
      <c r="C296" s="148"/>
      <c r="F296" s="148"/>
      <c r="M296" s="170" t="str">
        <f t="shared" si="7"/>
        <v/>
      </c>
    </row>
    <row r="297" spans="1:13" x14ac:dyDescent="0.25">
      <c r="A297" s="148"/>
      <c r="C297" s="148"/>
      <c r="F297" s="148"/>
      <c r="M297" s="170" t="str">
        <f t="shared" si="7"/>
        <v/>
      </c>
    </row>
    <row r="298" spans="1:13" x14ac:dyDescent="0.25">
      <c r="A298" s="148"/>
      <c r="C298" s="148"/>
      <c r="F298" s="148"/>
      <c r="M298" s="170" t="str">
        <f t="shared" si="7"/>
        <v/>
      </c>
    </row>
    <row r="299" spans="1:13" x14ac:dyDescent="0.25">
      <c r="A299" s="148"/>
      <c r="C299" s="148"/>
      <c r="F299" s="148"/>
      <c r="M299" s="170" t="str">
        <f t="shared" si="7"/>
        <v/>
      </c>
    </row>
    <row r="300" spans="1:13" x14ac:dyDescent="0.25">
      <c r="A300" s="148"/>
      <c r="C300" s="148"/>
      <c r="F300" s="148"/>
      <c r="M300" s="170" t="str">
        <f t="shared" si="7"/>
        <v/>
      </c>
    </row>
    <row r="301" spans="1:13" x14ac:dyDescent="0.25">
      <c r="A301" s="148"/>
      <c r="C301" s="148"/>
      <c r="F301" s="148"/>
      <c r="M301" s="170" t="str">
        <f t="shared" si="7"/>
        <v/>
      </c>
    </row>
    <row r="302" spans="1:13" x14ac:dyDescent="0.25">
      <c r="A302" s="148"/>
      <c r="C302" s="148"/>
      <c r="F302" s="148"/>
      <c r="M302" s="170" t="str">
        <f t="shared" si="7"/>
        <v/>
      </c>
    </row>
    <row r="303" spans="1:13" x14ac:dyDescent="0.25">
      <c r="A303" s="148"/>
      <c r="C303" s="148"/>
      <c r="F303" s="148"/>
      <c r="M303" s="170" t="str">
        <f t="shared" si="7"/>
        <v/>
      </c>
    </row>
    <row r="304" spans="1:13" x14ac:dyDescent="0.25">
      <c r="A304" s="148"/>
      <c r="C304" s="148"/>
      <c r="F304" s="148"/>
      <c r="M304" s="170" t="str">
        <f t="shared" si="7"/>
        <v/>
      </c>
    </row>
    <row r="305" spans="1:13" x14ac:dyDescent="0.25">
      <c r="A305" s="148"/>
      <c r="C305" s="148"/>
      <c r="F305" s="148"/>
      <c r="M305" s="170" t="str">
        <f t="shared" si="7"/>
        <v/>
      </c>
    </row>
    <row r="306" spans="1:13" x14ac:dyDescent="0.25">
      <c r="A306" s="148"/>
      <c r="C306" s="148"/>
      <c r="F306" s="148"/>
      <c r="M306" s="170" t="str">
        <f t="shared" si="7"/>
        <v/>
      </c>
    </row>
    <row r="307" spans="1:13" x14ac:dyDescent="0.25">
      <c r="A307" s="148"/>
      <c r="C307" s="148"/>
      <c r="F307" s="148"/>
      <c r="M307" s="170" t="str">
        <f t="shared" si="7"/>
        <v/>
      </c>
    </row>
    <row r="308" spans="1:13" x14ac:dyDescent="0.25">
      <c r="A308" s="148"/>
      <c r="C308" s="148"/>
      <c r="F308" s="148"/>
      <c r="M308" s="170" t="str">
        <f t="shared" si="7"/>
        <v/>
      </c>
    </row>
    <row r="309" spans="1:13" x14ac:dyDescent="0.25">
      <c r="A309" s="148"/>
      <c r="C309" s="148"/>
      <c r="F309" s="148"/>
      <c r="M309" s="170" t="str">
        <f t="shared" si="7"/>
        <v/>
      </c>
    </row>
    <row r="310" spans="1:13" x14ac:dyDescent="0.25">
      <c r="A310" s="148"/>
      <c r="C310" s="148"/>
      <c r="F310" s="148"/>
      <c r="M310" s="170" t="str">
        <f t="shared" si="7"/>
        <v/>
      </c>
    </row>
    <row r="311" spans="1:13" x14ac:dyDescent="0.25">
      <c r="A311" s="148"/>
      <c r="C311" s="148"/>
      <c r="F311" s="148"/>
      <c r="M311" s="170" t="str">
        <f t="shared" si="7"/>
        <v/>
      </c>
    </row>
    <row r="312" spans="1:13" x14ac:dyDescent="0.25">
      <c r="A312" s="148"/>
      <c r="C312" s="148"/>
      <c r="F312" s="148"/>
      <c r="M312" s="170" t="str">
        <f t="shared" si="7"/>
        <v/>
      </c>
    </row>
    <row r="313" spans="1:13" x14ac:dyDescent="0.25">
      <c r="A313" s="148"/>
      <c r="C313" s="148"/>
      <c r="F313" s="148"/>
      <c r="M313" s="170" t="str">
        <f t="shared" si="7"/>
        <v/>
      </c>
    </row>
    <row r="314" spans="1:13" x14ac:dyDescent="0.25">
      <c r="A314" s="148"/>
      <c r="C314" s="148"/>
      <c r="F314" s="148"/>
      <c r="M314" s="170" t="str">
        <f t="shared" si="7"/>
        <v/>
      </c>
    </row>
    <row r="315" spans="1:13" x14ac:dyDescent="0.25">
      <c r="A315" s="148"/>
      <c r="C315" s="148"/>
      <c r="F315" s="148"/>
      <c r="M315" s="170" t="str">
        <f t="shared" si="7"/>
        <v/>
      </c>
    </row>
    <row r="316" spans="1:13" x14ac:dyDescent="0.25">
      <c r="A316" s="148"/>
      <c r="C316" s="148"/>
      <c r="F316" s="148"/>
      <c r="M316" s="170" t="str">
        <f t="shared" si="7"/>
        <v/>
      </c>
    </row>
    <row r="317" spans="1:13" x14ac:dyDescent="0.25">
      <c r="A317" s="148"/>
      <c r="C317" s="148"/>
      <c r="F317" s="148"/>
      <c r="M317" s="170" t="str">
        <f t="shared" si="7"/>
        <v/>
      </c>
    </row>
    <row r="318" spans="1:13" x14ac:dyDescent="0.25">
      <c r="A318" s="148"/>
      <c r="C318" s="148"/>
      <c r="F318" s="148"/>
      <c r="M318" s="170" t="str">
        <f t="shared" si="7"/>
        <v/>
      </c>
    </row>
    <row r="319" spans="1:13" x14ac:dyDescent="0.25">
      <c r="A319" s="148"/>
      <c r="C319" s="148"/>
      <c r="F319" s="148"/>
      <c r="M319" s="170" t="str">
        <f t="shared" si="7"/>
        <v/>
      </c>
    </row>
    <row r="320" spans="1:13" x14ac:dyDescent="0.25">
      <c r="A320" s="148"/>
      <c r="C320" s="148"/>
      <c r="F320" s="148"/>
      <c r="M320" s="170" t="str">
        <f t="shared" si="7"/>
        <v/>
      </c>
    </row>
    <row r="321" spans="1:13" x14ac:dyDescent="0.25">
      <c r="A321" s="148"/>
      <c r="C321" s="148"/>
      <c r="F321" s="148"/>
      <c r="M321" s="170" t="str">
        <f t="shared" si="7"/>
        <v/>
      </c>
    </row>
    <row r="322" spans="1:13" x14ac:dyDescent="0.25">
      <c r="A322" s="148"/>
      <c r="C322" s="148"/>
      <c r="F322" s="148"/>
      <c r="M322" s="170" t="str">
        <f t="shared" si="7"/>
        <v/>
      </c>
    </row>
    <row r="323" spans="1:13" x14ac:dyDescent="0.25">
      <c r="A323" s="148"/>
      <c r="C323" s="148"/>
      <c r="F323" s="148"/>
      <c r="M323" s="170" t="str">
        <f t="shared" si="7"/>
        <v/>
      </c>
    </row>
    <row r="324" spans="1:13" x14ac:dyDescent="0.25">
      <c r="A324" s="148"/>
      <c r="C324" s="148"/>
      <c r="F324" s="148"/>
      <c r="M324" s="170" t="str">
        <f t="shared" si="7"/>
        <v/>
      </c>
    </row>
    <row r="325" spans="1:13" x14ac:dyDescent="0.25">
      <c r="A325" s="148"/>
      <c r="C325" s="148"/>
      <c r="F325" s="148"/>
      <c r="M325" s="170" t="str">
        <f t="shared" si="7"/>
        <v/>
      </c>
    </row>
    <row r="326" spans="1:13" x14ac:dyDescent="0.25">
      <c r="A326" s="148"/>
      <c r="C326" s="148"/>
      <c r="F326" s="148"/>
      <c r="M326" s="170" t="str">
        <f t="shared" si="7"/>
        <v/>
      </c>
    </row>
    <row r="327" spans="1:13" x14ac:dyDescent="0.25">
      <c r="A327" s="148"/>
      <c r="C327" s="148"/>
      <c r="F327" s="148"/>
      <c r="M327" s="170" t="str">
        <f t="shared" si="7"/>
        <v/>
      </c>
    </row>
    <row r="328" spans="1:13" x14ac:dyDescent="0.25">
      <c r="A328" s="148"/>
      <c r="C328" s="148"/>
      <c r="F328" s="148"/>
      <c r="M328" s="170" t="str">
        <f t="shared" si="7"/>
        <v/>
      </c>
    </row>
    <row r="329" spans="1:13" x14ac:dyDescent="0.25">
      <c r="A329" s="148"/>
      <c r="C329" s="148"/>
      <c r="F329" s="148"/>
      <c r="M329" s="170" t="str">
        <f t="shared" si="7"/>
        <v/>
      </c>
    </row>
    <row r="330" spans="1:13" x14ac:dyDescent="0.25">
      <c r="A330" s="148"/>
      <c r="C330" s="148"/>
      <c r="F330" s="148"/>
      <c r="M330" s="170" t="str">
        <f t="shared" si="7"/>
        <v/>
      </c>
    </row>
    <row r="331" spans="1:13" x14ac:dyDescent="0.25">
      <c r="A331" s="148"/>
      <c r="C331" s="148"/>
      <c r="F331" s="148"/>
      <c r="M331" s="170" t="str">
        <f t="shared" si="7"/>
        <v/>
      </c>
    </row>
    <row r="332" spans="1:13" x14ac:dyDescent="0.25">
      <c r="A332" s="148"/>
      <c r="C332" s="148"/>
      <c r="F332" s="148"/>
      <c r="M332" s="170" t="str">
        <f t="shared" si="7"/>
        <v/>
      </c>
    </row>
    <row r="333" spans="1:13" x14ac:dyDescent="0.25">
      <c r="A333" s="148"/>
      <c r="C333" s="148"/>
      <c r="F333" s="148"/>
      <c r="M333" s="170" t="str">
        <f t="shared" si="7"/>
        <v/>
      </c>
    </row>
    <row r="334" spans="1:13" x14ac:dyDescent="0.25">
      <c r="A334" s="148"/>
      <c r="C334" s="148"/>
      <c r="F334" s="148"/>
      <c r="M334" s="170" t="str">
        <f t="shared" si="7"/>
        <v/>
      </c>
    </row>
    <row r="335" spans="1:13" x14ac:dyDescent="0.25">
      <c r="A335" s="148"/>
      <c r="C335" s="148"/>
      <c r="F335" s="148"/>
      <c r="M335" s="170" t="str">
        <f t="shared" si="7"/>
        <v/>
      </c>
    </row>
    <row r="336" spans="1:13" x14ac:dyDescent="0.25">
      <c r="A336" s="148"/>
      <c r="C336" s="148"/>
      <c r="F336" s="148"/>
      <c r="M336" s="170" t="str">
        <f t="shared" si="7"/>
        <v/>
      </c>
    </row>
    <row r="337" spans="1:13" x14ac:dyDescent="0.25">
      <c r="A337" s="148"/>
      <c r="C337" s="148"/>
      <c r="F337" s="148"/>
      <c r="M337" s="170" t="str">
        <f t="shared" si="7"/>
        <v/>
      </c>
    </row>
    <row r="338" spans="1:13" x14ac:dyDescent="0.25">
      <c r="A338" s="148"/>
      <c r="C338" s="148"/>
      <c r="F338" s="148"/>
      <c r="M338" s="170" t="str">
        <f t="shared" si="7"/>
        <v/>
      </c>
    </row>
    <row r="339" spans="1:13" x14ac:dyDescent="0.25">
      <c r="A339" s="148"/>
      <c r="C339" s="148"/>
      <c r="F339" s="148"/>
      <c r="M339" s="170" t="str">
        <f t="shared" si="7"/>
        <v/>
      </c>
    </row>
    <row r="340" spans="1:13" x14ac:dyDescent="0.25">
      <c r="A340" s="148"/>
      <c r="C340" s="148"/>
      <c r="F340" s="148"/>
      <c r="M340" s="170" t="str">
        <f t="shared" si="7"/>
        <v/>
      </c>
    </row>
    <row r="341" spans="1:13" x14ac:dyDescent="0.25">
      <c r="A341" s="148"/>
      <c r="C341" s="148"/>
      <c r="F341" s="148"/>
      <c r="M341" s="170" t="str">
        <f t="shared" si="7"/>
        <v/>
      </c>
    </row>
    <row r="342" spans="1:13" x14ac:dyDescent="0.25">
      <c r="A342" s="148"/>
      <c r="C342" s="148"/>
      <c r="F342" s="148"/>
      <c r="M342" s="170" t="str">
        <f t="shared" si="7"/>
        <v/>
      </c>
    </row>
    <row r="343" spans="1:13" x14ac:dyDescent="0.25">
      <c r="A343" s="148"/>
      <c r="C343" s="148"/>
      <c r="F343" s="148"/>
      <c r="M343" s="170" t="str">
        <f t="shared" si="7"/>
        <v/>
      </c>
    </row>
    <row r="344" spans="1:13" x14ac:dyDescent="0.25">
      <c r="A344" s="148"/>
      <c r="C344" s="148"/>
      <c r="F344" s="148"/>
      <c r="M344" s="170" t="str">
        <f t="shared" si="7"/>
        <v/>
      </c>
    </row>
    <row r="345" spans="1:13" x14ac:dyDescent="0.25">
      <c r="A345" s="148"/>
      <c r="C345" s="148"/>
      <c r="F345" s="148"/>
      <c r="M345" s="170" t="str">
        <f t="shared" si="7"/>
        <v/>
      </c>
    </row>
    <row r="346" spans="1:13" x14ac:dyDescent="0.25">
      <c r="A346" s="148"/>
      <c r="C346" s="148"/>
      <c r="F346" s="148"/>
      <c r="M346" s="170" t="str">
        <f t="shared" si="7"/>
        <v/>
      </c>
    </row>
    <row r="347" spans="1:13" x14ac:dyDescent="0.25">
      <c r="A347" s="148"/>
      <c r="C347" s="148"/>
      <c r="F347" s="148"/>
      <c r="M347" s="170" t="str">
        <f t="shared" si="7"/>
        <v/>
      </c>
    </row>
    <row r="348" spans="1:13" x14ac:dyDescent="0.25">
      <c r="A348" s="148"/>
      <c r="C348" s="148"/>
      <c r="F348" s="148"/>
      <c r="M348" s="170" t="str">
        <f t="shared" si="7"/>
        <v/>
      </c>
    </row>
    <row r="349" spans="1:13" x14ac:dyDescent="0.25">
      <c r="A349" s="148"/>
      <c r="C349" s="148"/>
      <c r="F349" s="148"/>
      <c r="M349" s="170" t="str">
        <f t="shared" si="7"/>
        <v/>
      </c>
    </row>
    <row r="350" spans="1:13" x14ac:dyDescent="0.25">
      <c r="A350" s="148"/>
      <c r="C350" s="148"/>
      <c r="F350" s="148"/>
      <c r="M350" s="170" t="str">
        <f t="shared" si="7"/>
        <v/>
      </c>
    </row>
    <row r="351" spans="1:13" x14ac:dyDescent="0.25">
      <c r="A351" s="148"/>
      <c r="C351" s="148"/>
      <c r="F351" s="148"/>
      <c r="M351" s="170" t="str">
        <f t="shared" si="7"/>
        <v/>
      </c>
    </row>
    <row r="352" spans="1:13" x14ac:dyDescent="0.25">
      <c r="A352" s="148"/>
      <c r="C352" s="148"/>
      <c r="F352" s="148"/>
      <c r="M352" s="170" t="str">
        <f t="shared" si="7"/>
        <v/>
      </c>
    </row>
    <row r="353" spans="1:13" x14ac:dyDescent="0.25">
      <c r="A353" s="148"/>
      <c r="C353" s="148"/>
      <c r="F353" s="148"/>
      <c r="M353" s="170" t="str">
        <f t="shared" si="7"/>
        <v/>
      </c>
    </row>
    <row r="354" spans="1:13" x14ac:dyDescent="0.25">
      <c r="A354" s="148"/>
      <c r="C354" s="148"/>
      <c r="F354" s="148"/>
      <c r="M354" s="170" t="str">
        <f t="shared" si="7"/>
        <v/>
      </c>
    </row>
    <row r="355" spans="1:13" x14ac:dyDescent="0.25">
      <c r="A355" s="148"/>
      <c r="C355" s="148"/>
      <c r="F355" s="148"/>
      <c r="M355" s="170" t="str">
        <f t="shared" si="7"/>
        <v/>
      </c>
    </row>
    <row r="356" spans="1:13" x14ac:dyDescent="0.25">
      <c r="A356" s="148"/>
      <c r="C356" s="148"/>
      <c r="F356" s="148"/>
      <c r="M356" s="170" t="str">
        <f t="shared" si="7"/>
        <v/>
      </c>
    </row>
    <row r="357" spans="1:13" x14ac:dyDescent="0.25">
      <c r="A357" s="148"/>
      <c r="C357" s="148"/>
      <c r="F357" s="148"/>
      <c r="M357" s="170" t="str">
        <f t="shared" si="7"/>
        <v/>
      </c>
    </row>
    <row r="358" spans="1:13" x14ac:dyDescent="0.25">
      <c r="A358" s="148"/>
      <c r="C358" s="148"/>
      <c r="F358" s="148"/>
      <c r="M358" s="170" t="str">
        <f t="shared" si="7"/>
        <v/>
      </c>
    </row>
    <row r="359" spans="1:13" x14ac:dyDescent="0.25">
      <c r="A359" s="148"/>
      <c r="C359" s="148"/>
      <c r="F359" s="148"/>
      <c r="M359" s="170" t="str">
        <f t="shared" ref="M359:M422" si="8">IFERROR(VLOOKUP(L359,$AI$1:$AJ$30,2,0),"")</f>
        <v/>
      </c>
    </row>
    <row r="360" spans="1:13" x14ac:dyDescent="0.25">
      <c r="A360" s="148"/>
      <c r="C360" s="148"/>
      <c r="F360" s="148"/>
      <c r="M360" s="170" t="str">
        <f t="shared" si="8"/>
        <v/>
      </c>
    </row>
    <row r="361" spans="1:13" x14ac:dyDescent="0.25">
      <c r="A361" s="148"/>
      <c r="C361" s="148"/>
      <c r="F361" s="148"/>
      <c r="M361" s="170" t="str">
        <f t="shared" si="8"/>
        <v/>
      </c>
    </row>
    <row r="362" spans="1:13" x14ac:dyDescent="0.25">
      <c r="A362" s="148"/>
      <c r="C362" s="148"/>
      <c r="F362" s="148"/>
      <c r="M362" s="170" t="str">
        <f t="shared" si="8"/>
        <v/>
      </c>
    </row>
    <row r="363" spans="1:13" x14ac:dyDescent="0.25">
      <c r="A363" s="148"/>
      <c r="C363" s="148"/>
      <c r="F363" s="148"/>
      <c r="M363" s="170" t="str">
        <f t="shared" si="8"/>
        <v/>
      </c>
    </row>
    <row r="364" spans="1:13" x14ac:dyDescent="0.25">
      <c r="A364" s="148"/>
      <c r="C364" s="148"/>
      <c r="F364" s="148"/>
      <c r="M364" s="170" t="str">
        <f t="shared" si="8"/>
        <v/>
      </c>
    </row>
    <row r="365" spans="1:13" x14ac:dyDescent="0.25">
      <c r="A365" s="148"/>
      <c r="C365" s="148"/>
      <c r="F365" s="148"/>
      <c r="M365" s="170" t="str">
        <f t="shared" si="8"/>
        <v/>
      </c>
    </row>
    <row r="366" spans="1:13" x14ac:dyDescent="0.25">
      <c r="A366" s="148"/>
      <c r="C366" s="148"/>
      <c r="F366" s="148"/>
      <c r="M366" s="170" t="str">
        <f t="shared" si="8"/>
        <v/>
      </c>
    </row>
    <row r="367" spans="1:13" x14ac:dyDescent="0.25">
      <c r="A367" s="148"/>
      <c r="C367" s="148"/>
      <c r="F367" s="148"/>
      <c r="M367" s="170" t="str">
        <f t="shared" si="8"/>
        <v/>
      </c>
    </row>
    <row r="368" spans="1:13" x14ac:dyDescent="0.25">
      <c r="A368" s="148"/>
      <c r="C368" s="148"/>
      <c r="F368" s="148"/>
      <c r="M368" s="170" t="str">
        <f t="shared" si="8"/>
        <v/>
      </c>
    </row>
    <row r="369" spans="1:13" x14ac:dyDescent="0.25">
      <c r="A369" s="148"/>
      <c r="C369" s="148"/>
      <c r="F369" s="148"/>
      <c r="M369" s="170" t="str">
        <f t="shared" si="8"/>
        <v/>
      </c>
    </row>
    <row r="370" spans="1:13" x14ac:dyDescent="0.25">
      <c r="A370" s="148"/>
      <c r="C370" s="148"/>
      <c r="F370" s="148"/>
      <c r="M370" s="170" t="str">
        <f t="shared" si="8"/>
        <v/>
      </c>
    </row>
    <row r="371" spans="1:13" x14ac:dyDescent="0.25">
      <c r="A371" s="148"/>
      <c r="C371" s="148"/>
      <c r="F371" s="148"/>
      <c r="M371" s="170" t="str">
        <f t="shared" si="8"/>
        <v/>
      </c>
    </row>
    <row r="372" spans="1:13" x14ac:dyDescent="0.25">
      <c r="A372" s="148"/>
      <c r="C372" s="148"/>
      <c r="F372" s="148"/>
      <c r="M372" s="170" t="str">
        <f t="shared" si="8"/>
        <v/>
      </c>
    </row>
    <row r="373" spans="1:13" x14ac:dyDescent="0.25">
      <c r="A373" s="148"/>
      <c r="C373" s="148"/>
      <c r="F373" s="148"/>
      <c r="M373" s="170" t="str">
        <f t="shared" si="8"/>
        <v/>
      </c>
    </row>
    <row r="374" spans="1:13" x14ac:dyDescent="0.25">
      <c r="A374" s="148"/>
      <c r="C374" s="148"/>
      <c r="F374" s="148"/>
      <c r="M374" s="170" t="str">
        <f t="shared" si="8"/>
        <v/>
      </c>
    </row>
    <row r="375" spans="1:13" x14ac:dyDescent="0.25">
      <c r="A375" s="148"/>
      <c r="C375" s="148"/>
      <c r="F375" s="148"/>
      <c r="M375" s="170" t="str">
        <f t="shared" si="8"/>
        <v/>
      </c>
    </row>
    <row r="376" spans="1:13" x14ac:dyDescent="0.25">
      <c r="A376" s="148"/>
      <c r="C376" s="148"/>
      <c r="F376" s="148"/>
      <c r="M376" s="170" t="str">
        <f t="shared" si="8"/>
        <v/>
      </c>
    </row>
    <row r="377" spans="1:13" x14ac:dyDescent="0.25">
      <c r="A377" s="148"/>
      <c r="C377" s="148"/>
      <c r="F377" s="148"/>
      <c r="M377" s="170" t="str">
        <f t="shared" si="8"/>
        <v/>
      </c>
    </row>
    <row r="378" spans="1:13" x14ac:dyDescent="0.25">
      <c r="A378" s="148"/>
      <c r="C378" s="148"/>
      <c r="F378" s="148"/>
      <c r="M378" s="170" t="str">
        <f t="shared" si="8"/>
        <v/>
      </c>
    </row>
    <row r="379" spans="1:13" x14ac:dyDescent="0.25">
      <c r="A379" s="148"/>
      <c r="C379" s="148"/>
      <c r="F379" s="148"/>
      <c r="M379" s="170" t="str">
        <f t="shared" si="8"/>
        <v/>
      </c>
    </row>
    <row r="380" spans="1:13" x14ac:dyDescent="0.25">
      <c r="A380" s="148"/>
      <c r="C380" s="148"/>
      <c r="F380" s="148"/>
      <c r="M380" s="170" t="str">
        <f t="shared" si="8"/>
        <v/>
      </c>
    </row>
    <row r="381" spans="1:13" x14ac:dyDescent="0.25">
      <c r="A381" s="148"/>
      <c r="C381" s="148"/>
      <c r="F381" s="148"/>
      <c r="M381" s="170" t="str">
        <f t="shared" si="8"/>
        <v/>
      </c>
    </row>
    <row r="382" spans="1:13" x14ac:dyDescent="0.25">
      <c r="A382" s="148"/>
      <c r="C382" s="148"/>
      <c r="F382" s="148"/>
      <c r="M382" s="170" t="str">
        <f t="shared" si="8"/>
        <v/>
      </c>
    </row>
    <row r="383" spans="1:13" x14ac:dyDescent="0.25">
      <c r="A383" s="148"/>
      <c r="C383" s="148"/>
      <c r="F383" s="148"/>
      <c r="M383" s="170" t="str">
        <f t="shared" si="8"/>
        <v/>
      </c>
    </row>
    <row r="384" spans="1:13" x14ac:dyDescent="0.25">
      <c r="A384" s="148"/>
      <c r="C384" s="148"/>
      <c r="F384" s="148"/>
      <c r="M384" s="170" t="str">
        <f t="shared" si="8"/>
        <v/>
      </c>
    </row>
    <row r="385" spans="1:13" x14ac:dyDescent="0.25">
      <c r="A385" s="148"/>
      <c r="C385" s="148"/>
      <c r="F385" s="148"/>
      <c r="M385" s="170" t="str">
        <f t="shared" si="8"/>
        <v/>
      </c>
    </row>
    <row r="386" spans="1:13" x14ac:dyDescent="0.25">
      <c r="A386" s="148"/>
      <c r="C386" s="148"/>
      <c r="F386" s="148"/>
      <c r="M386" s="170" t="str">
        <f t="shared" si="8"/>
        <v/>
      </c>
    </row>
    <row r="387" spans="1:13" x14ac:dyDescent="0.25">
      <c r="A387" s="148"/>
      <c r="C387" s="148"/>
      <c r="F387" s="148"/>
      <c r="M387" s="170" t="str">
        <f t="shared" si="8"/>
        <v/>
      </c>
    </row>
    <row r="388" spans="1:13" x14ac:dyDescent="0.25">
      <c r="A388" s="148"/>
      <c r="C388" s="148"/>
      <c r="F388" s="148"/>
      <c r="M388" s="170" t="str">
        <f t="shared" si="8"/>
        <v/>
      </c>
    </row>
    <row r="389" spans="1:13" x14ac:dyDescent="0.25">
      <c r="A389" s="148"/>
      <c r="C389" s="148"/>
      <c r="F389" s="148"/>
      <c r="M389" s="170" t="str">
        <f t="shared" si="8"/>
        <v/>
      </c>
    </row>
    <row r="390" spans="1:13" x14ac:dyDescent="0.25">
      <c r="A390" s="148"/>
      <c r="C390" s="148"/>
      <c r="F390" s="148"/>
      <c r="M390" s="170" t="str">
        <f t="shared" si="8"/>
        <v/>
      </c>
    </row>
    <row r="391" spans="1:13" x14ac:dyDescent="0.25">
      <c r="A391" s="148"/>
      <c r="C391" s="148"/>
      <c r="F391" s="148"/>
      <c r="M391" s="170" t="str">
        <f t="shared" si="8"/>
        <v/>
      </c>
    </row>
    <row r="392" spans="1:13" x14ac:dyDescent="0.25">
      <c r="A392" s="148"/>
      <c r="C392" s="148"/>
      <c r="F392" s="148"/>
      <c r="M392" s="170" t="str">
        <f t="shared" si="8"/>
        <v/>
      </c>
    </row>
    <row r="393" spans="1:13" x14ac:dyDescent="0.25">
      <c r="A393" s="148"/>
      <c r="C393" s="148"/>
      <c r="F393" s="148"/>
      <c r="M393" s="170" t="str">
        <f t="shared" si="8"/>
        <v/>
      </c>
    </row>
    <row r="394" spans="1:13" x14ac:dyDescent="0.25">
      <c r="A394" s="148"/>
      <c r="C394" s="148"/>
      <c r="F394" s="148"/>
      <c r="M394" s="170" t="str">
        <f t="shared" si="8"/>
        <v/>
      </c>
    </row>
    <row r="395" spans="1:13" x14ac:dyDescent="0.25">
      <c r="A395" s="148"/>
      <c r="C395" s="148"/>
      <c r="F395" s="148"/>
      <c r="M395" s="170" t="str">
        <f t="shared" si="8"/>
        <v/>
      </c>
    </row>
    <row r="396" spans="1:13" x14ac:dyDescent="0.25">
      <c r="A396" s="148"/>
      <c r="C396" s="148"/>
      <c r="F396" s="148"/>
      <c r="M396" s="170" t="str">
        <f t="shared" si="8"/>
        <v/>
      </c>
    </row>
    <row r="397" spans="1:13" x14ac:dyDescent="0.25">
      <c r="A397" s="148"/>
      <c r="C397" s="148"/>
      <c r="F397" s="148"/>
      <c r="M397" s="170" t="str">
        <f t="shared" si="8"/>
        <v/>
      </c>
    </row>
    <row r="398" spans="1:13" x14ac:dyDescent="0.25">
      <c r="A398" s="148"/>
      <c r="C398" s="148"/>
      <c r="F398" s="148"/>
      <c r="M398" s="170" t="str">
        <f t="shared" si="8"/>
        <v/>
      </c>
    </row>
    <row r="399" spans="1:13" x14ac:dyDescent="0.25">
      <c r="A399" s="148"/>
      <c r="C399" s="148"/>
      <c r="F399" s="148"/>
      <c r="M399" s="170" t="str">
        <f t="shared" si="8"/>
        <v/>
      </c>
    </row>
    <row r="400" spans="1:13" x14ac:dyDescent="0.25">
      <c r="A400" s="148"/>
      <c r="C400" s="148"/>
      <c r="F400" s="148"/>
      <c r="M400" s="170" t="str">
        <f t="shared" si="8"/>
        <v/>
      </c>
    </row>
    <row r="401" spans="1:13" x14ac:dyDescent="0.25">
      <c r="A401" s="148"/>
      <c r="C401" s="148"/>
      <c r="F401" s="148"/>
      <c r="M401" s="170" t="str">
        <f t="shared" si="8"/>
        <v/>
      </c>
    </row>
    <row r="402" spans="1:13" x14ac:dyDescent="0.25">
      <c r="A402" s="148"/>
      <c r="C402" s="148"/>
      <c r="F402" s="148"/>
      <c r="M402" s="170" t="str">
        <f t="shared" si="8"/>
        <v/>
      </c>
    </row>
    <row r="403" spans="1:13" x14ac:dyDescent="0.25">
      <c r="A403" s="148"/>
      <c r="C403" s="148"/>
      <c r="F403" s="148"/>
      <c r="M403" s="170" t="str">
        <f t="shared" si="8"/>
        <v/>
      </c>
    </row>
    <row r="404" spans="1:13" x14ac:dyDescent="0.25">
      <c r="A404" s="148"/>
      <c r="C404" s="148"/>
      <c r="F404" s="148"/>
      <c r="M404" s="170" t="str">
        <f t="shared" si="8"/>
        <v/>
      </c>
    </row>
    <row r="405" spans="1:13" x14ac:dyDescent="0.25">
      <c r="A405" s="148"/>
      <c r="C405" s="148"/>
      <c r="F405" s="148"/>
      <c r="M405" s="170" t="str">
        <f t="shared" si="8"/>
        <v/>
      </c>
    </row>
    <row r="406" spans="1:13" x14ac:dyDescent="0.25">
      <c r="A406" s="148"/>
      <c r="C406" s="148"/>
      <c r="F406" s="148"/>
      <c r="M406" s="170" t="str">
        <f t="shared" si="8"/>
        <v/>
      </c>
    </row>
    <row r="407" spans="1:13" x14ac:dyDescent="0.25">
      <c r="A407" s="148"/>
      <c r="C407" s="148"/>
      <c r="F407" s="148"/>
      <c r="M407" s="170" t="str">
        <f t="shared" si="8"/>
        <v/>
      </c>
    </row>
    <row r="408" spans="1:13" x14ac:dyDescent="0.25">
      <c r="A408" s="148"/>
      <c r="C408" s="148"/>
      <c r="F408" s="148"/>
      <c r="M408" s="170" t="str">
        <f t="shared" si="8"/>
        <v/>
      </c>
    </row>
    <row r="409" spans="1:13" x14ac:dyDescent="0.25">
      <c r="A409" s="148"/>
      <c r="C409" s="148"/>
      <c r="F409" s="148"/>
      <c r="M409" s="170" t="str">
        <f t="shared" si="8"/>
        <v/>
      </c>
    </row>
    <row r="410" spans="1:13" x14ac:dyDescent="0.25">
      <c r="A410" s="148"/>
      <c r="C410" s="148"/>
      <c r="F410" s="148"/>
      <c r="M410" s="170" t="str">
        <f t="shared" si="8"/>
        <v/>
      </c>
    </row>
    <row r="411" spans="1:13" x14ac:dyDescent="0.25">
      <c r="A411" s="148"/>
      <c r="C411" s="148"/>
      <c r="F411" s="148"/>
      <c r="M411" s="170" t="str">
        <f t="shared" si="8"/>
        <v/>
      </c>
    </row>
    <row r="412" spans="1:13" x14ac:dyDescent="0.25">
      <c r="A412" s="148"/>
      <c r="C412" s="148"/>
      <c r="F412" s="148"/>
      <c r="M412" s="170" t="str">
        <f t="shared" si="8"/>
        <v/>
      </c>
    </row>
    <row r="413" spans="1:13" x14ac:dyDescent="0.25">
      <c r="A413" s="148"/>
      <c r="C413" s="148"/>
      <c r="F413" s="148"/>
      <c r="M413" s="170" t="str">
        <f t="shared" si="8"/>
        <v/>
      </c>
    </row>
    <row r="414" spans="1:13" x14ac:dyDescent="0.25">
      <c r="A414" s="148"/>
      <c r="C414" s="148"/>
      <c r="F414" s="148"/>
      <c r="M414" s="170" t="str">
        <f t="shared" si="8"/>
        <v/>
      </c>
    </row>
    <row r="415" spans="1:13" x14ac:dyDescent="0.25">
      <c r="A415" s="148"/>
      <c r="C415" s="148"/>
      <c r="F415" s="148"/>
      <c r="M415" s="170" t="str">
        <f t="shared" si="8"/>
        <v/>
      </c>
    </row>
    <row r="416" spans="1:13" x14ac:dyDescent="0.25">
      <c r="A416" s="148"/>
      <c r="C416" s="148"/>
      <c r="F416" s="148"/>
      <c r="M416" s="170" t="str">
        <f t="shared" si="8"/>
        <v/>
      </c>
    </row>
    <row r="417" spans="1:13" x14ac:dyDescent="0.25">
      <c r="A417" s="148"/>
      <c r="C417" s="148"/>
      <c r="F417" s="148"/>
      <c r="M417" s="170" t="str">
        <f t="shared" si="8"/>
        <v/>
      </c>
    </row>
    <row r="418" spans="1:13" x14ac:dyDescent="0.25">
      <c r="A418" s="148"/>
      <c r="C418" s="148"/>
      <c r="F418" s="148"/>
      <c r="M418" s="170" t="str">
        <f t="shared" si="8"/>
        <v/>
      </c>
    </row>
    <row r="419" spans="1:13" x14ac:dyDescent="0.25">
      <c r="A419" s="148"/>
      <c r="C419" s="148"/>
      <c r="F419" s="148"/>
      <c r="M419" s="170" t="str">
        <f t="shared" si="8"/>
        <v/>
      </c>
    </row>
    <row r="420" spans="1:13" x14ac:dyDescent="0.25">
      <c r="A420" s="148"/>
      <c r="C420" s="148"/>
      <c r="F420" s="148"/>
      <c r="M420" s="170" t="str">
        <f t="shared" si="8"/>
        <v/>
      </c>
    </row>
    <row r="421" spans="1:13" x14ac:dyDescent="0.25">
      <c r="A421" s="148"/>
      <c r="C421" s="148"/>
      <c r="F421" s="148"/>
      <c r="M421" s="170" t="str">
        <f t="shared" si="8"/>
        <v/>
      </c>
    </row>
    <row r="422" spans="1:13" x14ac:dyDescent="0.25">
      <c r="A422" s="148"/>
      <c r="C422" s="148"/>
      <c r="F422" s="148"/>
      <c r="M422" s="170" t="str">
        <f t="shared" si="8"/>
        <v/>
      </c>
    </row>
    <row r="423" spans="1:13" x14ac:dyDescent="0.25">
      <c r="A423" s="148"/>
      <c r="C423" s="148"/>
      <c r="F423" s="148"/>
      <c r="M423" s="170" t="str">
        <f t="shared" ref="M423:M486" si="9">IFERROR(VLOOKUP(L423,$AI$1:$AJ$30,2,0),"")</f>
        <v/>
      </c>
    </row>
    <row r="424" spans="1:13" x14ac:dyDescent="0.25">
      <c r="A424" s="148"/>
      <c r="C424" s="148"/>
      <c r="F424" s="148"/>
      <c r="M424" s="170" t="str">
        <f t="shared" si="9"/>
        <v/>
      </c>
    </row>
    <row r="425" spans="1:13" x14ac:dyDescent="0.25">
      <c r="A425" s="148"/>
      <c r="C425" s="148"/>
      <c r="F425" s="148"/>
      <c r="M425" s="170" t="str">
        <f t="shared" si="9"/>
        <v/>
      </c>
    </row>
    <row r="426" spans="1:13" x14ac:dyDescent="0.25">
      <c r="A426" s="148"/>
      <c r="C426" s="148"/>
      <c r="F426" s="148"/>
      <c r="M426" s="170" t="str">
        <f t="shared" si="9"/>
        <v/>
      </c>
    </row>
    <row r="427" spans="1:13" x14ac:dyDescent="0.25">
      <c r="A427" s="148"/>
      <c r="C427" s="148"/>
      <c r="F427" s="148"/>
      <c r="M427" s="170" t="str">
        <f t="shared" si="9"/>
        <v/>
      </c>
    </row>
    <row r="428" spans="1:13" x14ac:dyDescent="0.25">
      <c r="A428" s="148"/>
      <c r="C428" s="148"/>
      <c r="F428" s="148"/>
      <c r="M428" s="170" t="str">
        <f t="shared" si="9"/>
        <v/>
      </c>
    </row>
    <row r="429" spans="1:13" x14ac:dyDescent="0.25">
      <c r="A429" s="148"/>
      <c r="C429" s="148"/>
      <c r="F429" s="148"/>
      <c r="M429" s="170" t="str">
        <f t="shared" si="9"/>
        <v/>
      </c>
    </row>
    <row r="430" spans="1:13" x14ac:dyDescent="0.25">
      <c r="A430" s="148"/>
      <c r="C430" s="148"/>
      <c r="F430" s="148"/>
      <c r="M430" s="170" t="str">
        <f t="shared" si="9"/>
        <v/>
      </c>
    </row>
    <row r="431" spans="1:13" x14ac:dyDescent="0.25">
      <c r="A431" s="148"/>
      <c r="C431" s="148"/>
      <c r="F431" s="148"/>
      <c r="M431" s="170" t="str">
        <f t="shared" si="9"/>
        <v/>
      </c>
    </row>
    <row r="432" spans="1:13" x14ac:dyDescent="0.25">
      <c r="A432" s="148"/>
      <c r="C432" s="148"/>
      <c r="F432" s="148"/>
      <c r="M432" s="170" t="str">
        <f t="shared" si="9"/>
        <v/>
      </c>
    </row>
    <row r="433" spans="1:13" x14ac:dyDescent="0.25">
      <c r="A433" s="148"/>
      <c r="C433" s="148"/>
      <c r="F433" s="148"/>
      <c r="M433" s="170" t="str">
        <f t="shared" si="9"/>
        <v/>
      </c>
    </row>
    <row r="434" spans="1:13" x14ac:dyDescent="0.25">
      <c r="A434" s="148"/>
      <c r="C434" s="148"/>
      <c r="F434" s="148"/>
      <c r="M434" s="170" t="str">
        <f t="shared" si="9"/>
        <v/>
      </c>
    </row>
    <row r="435" spans="1:13" x14ac:dyDescent="0.25">
      <c r="A435" s="148"/>
      <c r="C435" s="148"/>
      <c r="F435" s="148"/>
      <c r="M435" s="170" t="str">
        <f t="shared" si="9"/>
        <v/>
      </c>
    </row>
    <row r="436" spans="1:13" x14ac:dyDescent="0.25">
      <c r="A436" s="148"/>
      <c r="C436" s="148"/>
      <c r="F436" s="148"/>
      <c r="M436" s="170" t="str">
        <f t="shared" si="9"/>
        <v/>
      </c>
    </row>
    <row r="437" spans="1:13" x14ac:dyDescent="0.25">
      <c r="A437" s="148"/>
      <c r="C437" s="148"/>
      <c r="F437" s="148"/>
      <c r="M437" s="170" t="str">
        <f t="shared" si="9"/>
        <v/>
      </c>
    </row>
    <row r="438" spans="1:13" x14ac:dyDescent="0.25">
      <c r="A438" s="148"/>
      <c r="C438" s="148"/>
      <c r="F438" s="148"/>
      <c r="M438" s="170" t="str">
        <f t="shared" si="9"/>
        <v/>
      </c>
    </row>
    <row r="439" spans="1:13" x14ac:dyDescent="0.25">
      <c r="A439" s="148"/>
      <c r="C439" s="148"/>
      <c r="F439" s="148"/>
      <c r="M439" s="170" t="str">
        <f t="shared" si="9"/>
        <v/>
      </c>
    </row>
    <row r="440" spans="1:13" x14ac:dyDescent="0.25">
      <c r="A440" s="148"/>
      <c r="C440" s="148"/>
      <c r="F440" s="148"/>
      <c r="M440" s="170" t="str">
        <f t="shared" si="9"/>
        <v/>
      </c>
    </row>
    <row r="441" spans="1:13" x14ac:dyDescent="0.25">
      <c r="A441" s="148"/>
      <c r="C441" s="148"/>
      <c r="F441" s="148"/>
      <c r="M441" s="170" t="str">
        <f t="shared" si="9"/>
        <v/>
      </c>
    </row>
    <row r="442" spans="1:13" x14ac:dyDescent="0.25">
      <c r="A442" s="148"/>
      <c r="C442" s="148"/>
      <c r="F442" s="148"/>
      <c r="M442" s="170" t="str">
        <f t="shared" si="9"/>
        <v/>
      </c>
    </row>
    <row r="443" spans="1:13" x14ac:dyDescent="0.25">
      <c r="A443" s="148"/>
      <c r="C443" s="148"/>
      <c r="F443" s="148"/>
      <c r="M443" s="170" t="str">
        <f t="shared" si="9"/>
        <v/>
      </c>
    </row>
    <row r="444" spans="1:13" x14ac:dyDescent="0.25">
      <c r="A444" s="148"/>
      <c r="C444" s="148"/>
      <c r="F444" s="148"/>
      <c r="M444" s="170" t="str">
        <f t="shared" si="9"/>
        <v/>
      </c>
    </row>
    <row r="445" spans="1:13" x14ac:dyDescent="0.25">
      <c r="A445" s="148"/>
      <c r="C445" s="148"/>
      <c r="F445" s="148"/>
      <c r="M445" s="170" t="str">
        <f t="shared" si="9"/>
        <v/>
      </c>
    </row>
    <row r="446" spans="1:13" x14ac:dyDescent="0.25">
      <c r="A446" s="148"/>
      <c r="C446" s="148"/>
      <c r="F446" s="148"/>
      <c r="M446" s="170" t="str">
        <f t="shared" si="9"/>
        <v/>
      </c>
    </row>
    <row r="447" spans="1:13" x14ac:dyDescent="0.25">
      <c r="A447" s="148"/>
      <c r="C447" s="148"/>
      <c r="F447" s="148"/>
      <c r="M447" s="170" t="str">
        <f t="shared" si="9"/>
        <v/>
      </c>
    </row>
    <row r="448" spans="1:13" x14ac:dyDescent="0.25">
      <c r="A448" s="148"/>
      <c r="C448" s="148"/>
      <c r="F448" s="148"/>
      <c r="M448" s="170" t="str">
        <f t="shared" si="9"/>
        <v/>
      </c>
    </row>
    <row r="449" spans="1:13" x14ac:dyDescent="0.25">
      <c r="A449" s="148"/>
      <c r="C449" s="148"/>
      <c r="F449" s="148"/>
      <c r="M449" s="170" t="str">
        <f t="shared" si="9"/>
        <v/>
      </c>
    </row>
    <row r="450" spans="1:13" x14ac:dyDescent="0.25">
      <c r="A450" s="148"/>
      <c r="C450" s="148"/>
      <c r="F450" s="148"/>
      <c r="M450" s="170" t="str">
        <f t="shared" si="9"/>
        <v/>
      </c>
    </row>
    <row r="451" spans="1:13" x14ac:dyDescent="0.25">
      <c r="A451" s="148"/>
      <c r="C451" s="148"/>
      <c r="F451" s="148"/>
      <c r="M451" s="170" t="str">
        <f t="shared" si="9"/>
        <v/>
      </c>
    </row>
    <row r="452" spans="1:13" x14ac:dyDescent="0.25">
      <c r="A452" s="148"/>
      <c r="C452" s="148"/>
      <c r="F452" s="148"/>
      <c r="M452" s="170" t="str">
        <f t="shared" si="9"/>
        <v/>
      </c>
    </row>
    <row r="453" spans="1:13" x14ac:dyDescent="0.25">
      <c r="A453" s="148"/>
      <c r="C453" s="148"/>
      <c r="F453" s="148"/>
      <c r="M453" s="170" t="str">
        <f t="shared" si="9"/>
        <v/>
      </c>
    </row>
    <row r="454" spans="1:13" x14ac:dyDescent="0.25">
      <c r="A454" s="148"/>
      <c r="C454" s="148"/>
      <c r="F454" s="148"/>
      <c r="M454" s="170" t="str">
        <f t="shared" si="9"/>
        <v/>
      </c>
    </row>
    <row r="455" spans="1:13" x14ac:dyDescent="0.25">
      <c r="A455" s="148"/>
      <c r="C455" s="148"/>
      <c r="F455" s="148"/>
      <c r="M455" s="170" t="str">
        <f t="shared" si="9"/>
        <v/>
      </c>
    </row>
    <row r="456" spans="1:13" x14ac:dyDescent="0.25">
      <c r="A456" s="148"/>
      <c r="C456" s="148"/>
      <c r="F456" s="148"/>
      <c r="M456" s="170" t="str">
        <f t="shared" si="9"/>
        <v/>
      </c>
    </row>
    <row r="457" spans="1:13" x14ac:dyDescent="0.25">
      <c r="A457" s="148"/>
      <c r="C457" s="148"/>
      <c r="F457" s="148"/>
      <c r="M457" s="170" t="str">
        <f t="shared" si="9"/>
        <v/>
      </c>
    </row>
    <row r="458" spans="1:13" x14ac:dyDescent="0.25">
      <c r="A458" s="148"/>
      <c r="C458" s="148"/>
      <c r="F458" s="148"/>
      <c r="M458" s="170" t="str">
        <f t="shared" si="9"/>
        <v/>
      </c>
    </row>
    <row r="459" spans="1:13" x14ac:dyDescent="0.25">
      <c r="A459" s="148"/>
      <c r="C459" s="148"/>
      <c r="F459" s="148"/>
      <c r="M459" s="170" t="str">
        <f t="shared" si="9"/>
        <v/>
      </c>
    </row>
    <row r="460" spans="1:13" x14ac:dyDescent="0.25">
      <c r="A460" s="148"/>
      <c r="C460" s="148"/>
      <c r="F460" s="148"/>
      <c r="M460" s="170" t="str">
        <f t="shared" si="9"/>
        <v/>
      </c>
    </row>
    <row r="461" spans="1:13" x14ac:dyDescent="0.25">
      <c r="A461" s="148"/>
      <c r="C461" s="148"/>
      <c r="F461" s="148"/>
      <c r="M461" s="170" t="str">
        <f t="shared" si="9"/>
        <v/>
      </c>
    </row>
    <row r="462" spans="1:13" x14ac:dyDescent="0.25">
      <c r="A462" s="148"/>
      <c r="C462" s="148"/>
      <c r="F462" s="148"/>
      <c r="M462" s="170" t="str">
        <f t="shared" si="9"/>
        <v/>
      </c>
    </row>
    <row r="463" spans="1:13" x14ac:dyDescent="0.25">
      <c r="A463" s="148"/>
      <c r="C463" s="148"/>
      <c r="F463" s="148"/>
      <c r="M463" s="170" t="str">
        <f t="shared" si="9"/>
        <v/>
      </c>
    </row>
    <row r="464" spans="1:13" x14ac:dyDescent="0.25">
      <c r="A464" s="148"/>
      <c r="C464" s="148"/>
      <c r="F464" s="148"/>
      <c r="M464" s="170" t="str">
        <f t="shared" si="9"/>
        <v/>
      </c>
    </row>
    <row r="465" spans="1:13" x14ac:dyDescent="0.25">
      <c r="A465" s="148"/>
      <c r="C465" s="148"/>
      <c r="F465" s="148"/>
      <c r="M465" s="170" t="str">
        <f t="shared" si="9"/>
        <v/>
      </c>
    </row>
    <row r="466" spans="1:13" x14ac:dyDescent="0.25">
      <c r="A466" s="148"/>
      <c r="C466" s="148"/>
      <c r="F466" s="148"/>
      <c r="M466" s="170" t="str">
        <f t="shared" si="9"/>
        <v/>
      </c>
    </row>
    <row r="467" spans="1:13" x14ac:dyDescent="0.25">
      <c r="A467" s="148"/>
      <c r="C467" s="148"/>
      <c r="F467" s="148"/>
      <c r="M467" s="170" t="str">
        <f t="shared" si="9"/>
        <v/>
      </c>
    </row>
    <row r="468" spans="1:13" x14ac:dyDescent="0.25">
      <c r="A468" s="148"/>
      <c r="C468" s="148"/>
      <c r="F468" s="148"/>
      <c r="M468" s="170" t="str">
        <f t="shared" si="9"/>
        <v/>
      </c>
    </row>
    <row r="469" spans="1:13" x14ac:dyDescent="0.25">
      <c r="A469" s="148"/>
      <c r="C469" s="148"/>
      <c r="F469" s="148"/>
      <c r="M469" s="170" t="str">
        <f t="shared" si="9"/>
        <v/>
      </c>
    </row>
    <row r="470" spans="1:13" x14ac:dyDescent="0.25">
      <c r="A470" s="148"/>
      <c r="C470" s="148"/>
      <c r="F470" s="148"/>
      <c r="M470" s="170" t="str">
        <f t="shared" si="9"/>
        <v/>
      </c>
    </row>
    <row r="471" spans="1:13" x14ac:dyDescent="0.25">
      <c r="A471" s="148"/>
      <c r="C471" s="148"/>
      <c r="F471" s="148"/>
      <c r="M471" s="170" t="str">
        <f t="shared" si="9"/>
        <v/>
      </c>
    </row>
    <row r="472" spans="1:13" x14ac:dyDescent="0.25">
      <c r="A472" s="148"/>
      <c r="C472" s="148"/>
      <c r="F472" s="148"/>
      <c r="M472" s="170" t="str">
        <f t="shared" si="9"/>
        <v/>
      </c>
    </row>
    <row r="473" spans="1:13" x14ac:dyDescent="0.25">
      <c r="A473" s="148"/>
      <c r="C473" s="148"/>
      <c r="F473" s="148"/>
      <c r="M473" s="170" t="str">
        <f t="shared" si="9"/>
        <v/>
      </c>
    </row>
    <row r="474" spans="1:13" x14ac:dyDescent="0.25">
      <c r="A474" s="148"/>
      <c r="C474" s="148"/>
      <c r="F474" s="148"/>
      <c r="M474" s="170" t="str">
        <f t="shared" si="9"/>
        <v/>
      </c>
    </row>
    <row r="475" spans="1:13" x14ac:dyDescent="0.25">
      <c r="A475" s="148"/>
      <c r="C475" s="148"/>
      <c r="F475" s="148"/>
      <c r="M475" s="170" t="str">
        <f t="shared" si="9"/>
        <v/>
      </c>
    </row>
    <row r="476" spans="1:13" x14ac:dyDescent="0.25">
      <c r="A476" s="148"/>
      <c r="C476" s="148"/>
      <c r="F476" s="148"/>
      <c r="M476" s="170" t="str">
        <f t="shared" si="9"/>
        <v/>
      </c>
    </row>
    <row r="477" spans="1:13" x14ac:dyDescent="0.25">
      <c r="A477" s="148"/>
      <c r="C477" s="148"/>
      <c r="F477" s="148"/>
      <c r="M477" s="170" t="str">
        <f t="shared" si="9"/>
        <v/>
      </c>
    </row>
    <row r="478" spans="1:13" x14ac:dyDescent="0.25">
      <c r="A478" s="148"/>
      <c r="C478" s="148"/>
      <c r="F478" s="148"/>
      <c r="M478" s="170" t="str">
        <f t="shared" si="9"/>
        <v/>
      </c>
    </row>
    <row r="479" spans="1:13" x14ac:dyDescent="0.25">
      <c r="A479" s="148"/>
      <c r="C479" s="148"/>
      <c r="F479" s="148"/>
      <c r="M479" s="170" t="str">
        <f t="shared" si="9"/>
        <v/>
      </c>
    </row>
    <row r="480" spans="1:13" x14ac:dyDescent="0.25">
      <c r="A480" s="148"/>
      <c r="C480" s="148"/>
      <c r="F480" s="148"/>
      <c r="M480" s="170" t="str">
        <f t="shared" si="9"/>
        <v/>
      </c>
    </row>
    <row r="481" spans="1:13" x14ac:dyDescent="0.25">
      <c r="A481" s="148"/>
      <c r="C481" s="148"/>
      <c r="F481" s="148"/>
      <c r="M481" s="170" t="str">
        <f t="shared" si="9"/>
        <v/>
      </c>
    </row>
    <row r="482" spans="1:13" x14ac:dyDescent="0.25">
      <c r="A482" s="148"/>
      <c r="C482" s="148"/>
      <c r="F482" s="148"/>
      <c r="M482" s="170" t="str">
        <f t="shared" si="9"/>
        <v/>
      </c>
    </row>
    <row r="483" spans="1:13" x14ac:dyDescent="0.25">
      <c r="A483" s="148"/>
      <c r="C483" s="148"/>
      <c r="F483" s="148"/>
      <c r="M483" s="170" t="str">
        <f t="shared" si="9"/>
        <v/>
      </c>
    </row>
    <row r="484" spans="1:13" x14ac:dyDescent="0.25">
      <c r="A484" s="148"/>
      <c r="C484" s="148"/>
      <c r="F484" s="148"/>
      <c r="M484" s="170" t="str">
        <f t="shared" si="9"/>
        <v/>
      </c>
    </row>
    <row r="485" spans="1:13" x14ac:dyDescent="0.25">
      <c r="A485" s="148"/>
      <c r="C485" s="148"/>
      <c r="F485" s="148"/>
      <c r="M485" s="170" t="str">
        <f t="shared" si="9"/>
        <v/>
      </c>
    </row>
    <row r="486" spans="1:13" x14ac:dyDescent="0.25">
      <c r="A486" s="148"/>
      <c r="C486" s="148"/>
      <c r="F486" s="148"/>
      <c r="M486" s="170" t="str">
        <f t="shared" si="9"/>
        <v/>
      </c>
    </row>
    <row r="487" spans="1:13" x14ac:dyDescent="0.25">
      <c r="A487" s="148"/>
      <c r="C487" s="148"/>
      <c r="F487" s="148"/>
      <c r="M487" s="170" t="str">
        <f t="shared" ref="M487:M550" si="10">IFERROR(VLOOKUP(L487,$AI$1:$AJ$30,2,0),"")</f>
        <v/>
      </c>
    </row>
    <row r="488" spans="1:13" x14ac:dyDescent="0.25">
      <c r="A488" s="148"/>
      <c r="C488" s="148"/>
      <c r="F488" s="148"/>
      <c r="M488" s="170" t="str">
        <f t="shared" si="10"/>
        <v/>
      </c>
    </row>
    <row r="489" spans="1:13" x14ac:dyDescent="0.25">
      <c r="A489" s="148"/>
      <c r="C489" s="148"/>
      <c r="F489" s="148"/>
      <c r="M489" s="170" t="str">
        <f t="shared" si="10"/>
        <v/>
      </c>
    </row>
    <row r="490" spans="1:13" x14ac:dyDescent="0.25">
      <c r="A490" s="148"/>
      <c r="C490" s="148"/>
      <c r="F490" s="148"/>
      <c r="M490" s="170" t="str">
        <f t="shared" si="10"/>
        <v/>
      </c>
    </row>
    <row r="491" spans="1:13" x14ac:dyDescent="0.25">
      <c r="A491" s="148"/>
      <c r="C491" s="148"/>
      <c r="F491" s="148"/>
      <c r="M491" s="170" t="str">
        <f t="shared" si="10"/>
        <v/>
      </c>
    </row>
    <row r="492" spans="1:13" x14ac:dyDescent="0.25">
      <c r="A492" s="148"/>
      <c r="C492" s="148"/>
      <c r="F492" s="148"/>
      <c r="M492" s="170" t="str">
        <f t="shared" si="10"/>
        <v/>
      </c>
    </row>
    <row r="493" spans="1:13" x14ac:dyDescent="0.25">
      <c r="A493" s="148"/>
      <c r="C493" s="148"/>
      <c r="F493" s="148"/>
      <c r="M493" s="170" t="str">
        <f t="shared" si="10"/>
        <v/>
      </c>
    </row>
    <row r="494" spans="1:13" x14ac:dyDescent="0.25">
      <c r="A494" s="148"/>
      <c r="C494" s="148"/>
      <c r="F494" s="148"/>
      <c r="M494" s="170" t="str">
        <f t="shared" si="10"/>
        <v/>
      </c>
    </row>
    <row r="495" spans="1:13" x14ac:dyDescent="0.25">
      <c r="A495" s="148"/>
      <c r="C495" s="148"/>
      <c r="F495" s="148"/>
      <c r="M495" s="170" t="str">
        <f t="shared" si="10"/>
        <v/>
      </c>
    </row>
    <row r="496" spans="1:13" x14ac:dyDescent="0.25">
      <c r="A496" s="148"/>
      <c r="C496" s="148"/>
      <c r="F496" s="148"/>
      <c r="M496" s="170" t="str">
        <f t="shared" si="10"/>
        <v/>
      </c>
    </row>
    <row r="497" spans="1:13" x14ac:dyDescent="0.25">
      <c r="A497" s="148"/>
      <c r="C497" s="148"/>
      <c r="F497" s="148"/>
      <c r="M497" s="170" t="str">
        <f t="shared" si="10"/>
        <v/>
      </c>
    </row>
    <row r="498" spans="1:13" x14ac:dyDescent="0.25">
      <c r="A498" s="148"/>
      <c r="C498" s="148"/>
      <c r="F498" s="148"/>
      <c r="M498" s="170" t="str">
        <f t="shared" si="10"/>
        <v/>
      </c>
    </row>
    <row r="499" spans="1:13" x14ac:dyDescent="0.25">
      <c r="A499" s="148"/>
      <c r="C499" s="148"/>
      <c r="F499" s="148"/>
      <c r="M499" s="170" t="str">
        <f t="shared" si="10"/>
        <v/>
      </c>
    </row>
    <row r="500" spans="1:13" x14ac:dyDescent="0.25">
      <c r="A500" s="148"/>
      <c r="C500" s="148"/>
      <c r="F500" s="148"/>
      <c r="M500" s="170" t="str">
        <f t="shared" si="10"/>
        <v/>
      </c>
    </row>
    <row r="501" spans="1:13" x14ac:dyDescent="0.25">
      <c r="A501" s="148"/>
      <c r="C501" s="148"/>
      <c r="F501" s="148"/>
      <c r="M501" s="170" t="str">
        <f t="shared" si="10"/>
        <v/>
      </c>
    </row>
    <row r="502" spans="1:13" x14ac:dyDescent="0.25">
      <c r="A502" s="148"/>
      <c r="C502" s="148"/>
      <c r="F502" s="148"/>
      <c r="M502" s="170" t="str">
        <f t="shared" si="10"/>
        <v/>
      </c>
    </row>
    <row r="503" spans="1:13" x14ac:dyDescent="0.25">
      <c r="A503" s="148"/>
      <c r="C503" s="148"/>
      <c r="F503" s="148"/>
      <c r="M503" s="170" t="str">
        <f t="shared" si="10"/>
        <v/>
      </c>
    </row>
    <row r="504" spans="1:13" x14ac:dyDescent="0.25">
      <c r="A504" s="148"/>
      <c r="C504" s="148"/>
      <c r="F504" s="148"/>
      <c r="M504" s="170" t="str">
        <f t="shared" si="10"/>
        <v/>
      </c>
    </row>
    <row r="505" spans="1:13" x14ac:dyDescent="0.25">
      <c r="A505" s="148"/>
      <c r="C505" s="148"/>
      <c r="F505" s="148"/>
      <c r="M505" s="170" t="str">
        <f t="shared" si="10"/>
        <v/>
      </c>
    </row>
    <row r="506" spans="1:13" x14ac:dyDescent="0.25">
      <c r="A506" s="148"/>
      <c r="C506" s="148"/>
      <c r="F506" s="148"/>
      <c r="M506" s="170" t="str">
        <f t="shared" si="10"/>
        <v/>
      </c>
    </row>
    <row r="507" spans="1:13" x14ac:dyDescent="0.25">
      <c r="A507" s="148"/>
      <c r="C507" s="148"/>
      <c r="F507" s="148"/>
      <c r="M507" s="170" t="str">
        <f t="shared" si="10"/>
        <v/>
      </c>
    </row>
    <row r="508" spans="1:13" x14ac:dyDescent="0.25">
      <c r="A508" s="148"/>
      <c r="C508" s="148"/>
      <c r="F508" s="148"/>
      <c r="M508" s="170" t="str">
        <f t="shared" si="10"/>
        <v/>
      </c>
    </row>
    <row r="509" spans="1:13" x14ac:dyDescent="0.25">
      <c r="A509" s="148"/>
      <c r="C509" s="148"/>
      <c r="F509" s="148"/>
      <c r="M509" s="170" t="str">
        <f t="shared" si="10"/>
        <v/>
      </c>
    </row>
    <row r="510" spans="1:13" x14ac:dyDescent="0.25">
      <c r="A510" s="148"/>
      <c r="C510" s="148"/>
      <c r="F510" s="148"/>
      <c r="M510" s="170" t="str">
        <f t="shared" si="10"/>
        <v/>
      </c>
    </row>
    <row r="511" spans="1:13" x14ac:dyDescent="0.25">
      <c r="A511" s="148"/>
      <c r="C511" s="148"/>
      <c r="F511" s="148"/>
      <c r="M511" s="170" t="str">
        <f t="shared" si="10"/>
        <v/>
      </c>
    </row>
    <row r="512" spans="1:13" x14ac:dyDescent="0.25">
      <c r="A512" s="148"/>
      <c r="C512" s="148"/>
      <c r="F512" s="148"/>
      <c r="M512" s="170" t="str">
        <f t="shared" si="10"/>
        <v/>
      </c>
    </row>
    <row r="513" spans="1:13" x14ac:dyDescent="0.25">
      <c r="A513" s="148"/>
      <c r="C513" s="148"/>
      <c r="F513" s="148"/>
      <c r="M513" s="170" t="str">
        <f t="shared" si="10"/>
        <v/>
      </c>
    </row>
    <row r="514" spans="1:13" x14ac:dyDescent="0.25">
      <c r="A514" s="148"/>
      <c r="C514" s="148"/>
      <c r="F514" s="148"/>
      <c r="M514" s="170" t="str">
        <f t="shared" si="10"/>
        <v/>
      </c>
    </row>
    <row r="515" spans="1:13" x14ac:dyDescent="0.25">
      <c r="A515" s="148"/>
      <c r="C515" s="148"/>
      <c r="F515" s="148"/>
      <c r="M515" s="170" t="str">
        <f t="shared" si="10"/>
        <v/>
      </c>
    </row>
    <row r="516" spans="1:13" x14ac:dyDescent="0.25">
      <c r="A516" s="148"/>
      <c r="C516" s="148"/>
      <c r="F516" s="148"/>
      <c r="M516" s="170" t="str">
        <f t="shared" si="10"/>
        <v/>
      </c>
    </row>
    <row r="517" spans="1:13" x14ac:dyDescent="0.25">
      <c r="A517" s="148"/>
      <c r="C517" s="148"/>
      <c r="F517" s="148"/>
      <c r="M517" s="170" t="str">
        <f t="shared" si="10"/>
        <v/>
      </c>
    </row>
    <row r="518" spans="1:13" x14ac:dyDescent="0.25">
      <c r="A518" s="148"/>
      <c r="C518" s="148"/>
      <c r="F518" s="148"/>
      <c r="M518" s="170" t="str">
        <f t="shared" si="10"/>
        <v/>
      </c>
    </row>
    <row r="519" spans="1:13" x14ac:dyDescent="0.25">
      <c r="A519" s="148"/>
      <c r="C519" s="148"/>
      <c r="F519" s="148"/>
      <c r="M519" s="170" t="str">
        <f t="shared" si="10"/>
        <v/>
      </c>
    </row>
    <row r="520" spans="1:13" x14ac:dyDescent="0.25">
      <c r="A520" s="148"/>
      <c r="C520" s="148"/>
      <c r="F520" s="148"/>
      <c r="M520" s="170" t="str">
        <f t="shared" si="10"/>
        <v/>
      </c>
    </row>
    <row r="521" spans="1:13" x14ac:dyDescent="0.25">
      <c r="A521" s="148"/>
      <c r="C521" s="148"/>
      <c r="F521" s="148"/>
      <c r="M521" s="170" t="str">
        <f t="shared" si="10"/>
        <v/>
      </c>
    </row>
    <row r="522" spans="1:13" x14ac:dyDescent="0.25">
      <c r="A522" s="148"/>
      <c r="C522" s="148"/>
      <c r="F522" s="148"/>
      <c r="M522" s="170" t="str">
        <f t="shared" si="10"/>
        <v/>
      </c>
    </row>
    <row r="523" spans="1:13" x14ac:dyDescent="0.25">
      <c r="A523" s="148"/>
      <c r="C523" s="148"/>
      <c r="F523" s="148"/>
      <c r="M523" s="170" t="str">
        <f t="shared" si="10"/>
        <v/>
      </c>
    </row>
    <row r="524" spans="1:13" x14ac:dyDescent="0.25">
      <c r="A524" s="148"/>
      <c r="C524" s="148"/>
      <c r="F524" s="148"/>
      <c r="M524" s="170" t="str">
        <f t="shared" si="10"/>
        <v/>
      </c>
    </row>
    <row r="525" spans="1:13" x14ac:dyDescent="0.25">
      <c r="A525" s="148"/>
      <c r="C525" s="148"/>
      <c r="F525" s="148"/>
      <c r="M525" s="170" t="str">
        <f t="shared" si="10"/>
        <v/>
      </c>
    </row>
    <row r="526" spans="1:13" x14ac:dyDescent="0.25">
      <c r="A526" s="148"/>
      <c r="C526" s="148"/>
      <c r="F526" s="148"/>
      <c r="M526" s="170" t="str">
        <f t="shared" si="10"/>
        <v/>
      </c>
    </row>
    <row r="527" spans="1:13" x14ac:dyDescent="0.25">
      <c r="A527" s="148"/>
      <c r="C527" s="148"/>
      <c r="F527" s="148"/>
      <c r="M527" s="170" t="str">
        <f t="shared" si="10"/>
        <v/>
      </c>
    </row>
    <row r="528" spans="1:13" x14ac:dyDescent="0.25">
      <c r="A528" s="148"/>
      <c r="C528" s="148"/>
      <c r="F528" s="148"/>
      <c r="M528" s="170" t="str">
        <f t="shared" si="10"/>
        <v/>
      </c>
    </row>
    <row r="529" spans="1:13" x14ac:dyDescent="0.25">
      <c r="A529" s="148"/>
      <c r="C529" s="148"/>
      <c r="F529" s="148"/>
      <c r="M529" s="170" t="str">
        <f t="shared" si="10"/>
        <v/>
      </c>
    </row>
    <row r="530" spans="1:13" x14ac:dyDescent="0.25">
      <c r="A530" s="148"/>
      <c r="C530" s="148"/>
      <c r="F530" s="148"/>
      <c r="M530" s="170" t="str">
        <f t="shared" si="10"/>
        <v/>
      </c>
    </row>
    <row r="531" spans="1:13" x14ac:dyDescent="0.25">
      <c r="A531" s="148"/>
      <c r="C531" s="148"/>
      <c r="F531" s="148"/>
      <c r="M531" s="170" t="str">
        <f t="shared" si="10"/>
        <v/>
      </c>
    </row>
    <row r="532" spans="1:13" x14ac:dyDescent="0.25">
      <c r="A532" s="148"/>
      <c r="C532" s="148"/>
      <c r="F532" s="148"/>
      <c r="M532" s="170" t="str">
        <f t="shared" si="10"/>
        <v/>
      </c>
    </row>
    <row r="533" spans="1:13" x14ac:dyDescent="0.25">
      <c r="A533" s="148"/>
      <c r="C533" s="148"/>
      <c r="F533" s="148"/>
      <c r="M533" s="170" t="str">
        <f t="shared" si="10"/>
        <v/>
      </c>
    </row>
    <row r="534" spans="1:13" x14ac:dyDescent="0.25">
      <c r="A534" s="148"/>
      <c r="C534" s="148"/>
      <c r="F534" s="148"/>
      <c r="M534" s="170" t="str">
        <f t="shared" si="10"/>
        <v/>
      </c>
    </row>
    <row r="535" spans="1:13" x14ac:dyDescent="0.25">
      <c r="A535" s="148"/>
      <c r="C535" s="148"/>
      <c r="F535" s="148"/>
      <c r="M535" s="170" t="str">
        <f t="shared" si="10"/>
        <v/>
      </c>
    </row>
    <row r="536" spans="1:13" x14ac:dyDescent="0.25">
      <c r="A536" s="148"/>
      <c r="C536" s="148"/>
      <c r="F536" s="148"/>
      <c r="M536" s="170" t="str">
        <f t="shared" si="10"/>
        <v/>
      </c>
    </row>
    <row r="537" spans="1:13" x14ac:dyDescent="0.25">
      <c r="A537" s="148"/>
      <c r="C537" s="148"/>
      <c r="F537" s="148"/>
      <c r="M537" s="170" t="str">
        <f t="shared" si="10"/>
        <v/>
      </c>
    </row>
    <row r="538" spans="1:13" x14ac:dyDescent="0.25">
      <c r="A538" s="148"/>
      <c r="C538" s="148"/>
      <c r="F538" s="148"/>
      <c r="M538" s="170" t="str">
        <f t="shared" si="10"/>
        <v/>
      </c>
    </row>
    <row r="539" spans="1:13" x14ac:dyDescent="0.25">
      <c r="A539" s="148"/>
      <c r="C539" s="148"/>
      <c r="F539" s="148"/>
      <c r="M539" s="170" t="str">
        <f t="shared" si="10"/>
        <v/>
      </c>
    </row>
    <row r="540" spans="1:13" x14ac:dyDescent="0.25">
      <c r="A540" s="148"/>
      <c r="C540" s="148"/>
      <c r="F540" s="148"/>
      <c r="M540" s="170" t="str">
        <f t="shared" si="10"/>
        <v/>
      </c>
    </row>
    <row r="541" spans="1:13" x14ac:dyDescent="0.25">
      <c r="A541" s="148"/>
      <c r="C541" s="148"/>
      <c r="F541" s="148"/>
      <c r="M541" s="170" t="str">
        <f t="shared" si="10"/>
        <v/>
      </c>
    </row>
    <row r="542" spans="1:13" x14ac:dyDescent="0.25">
      <c r="A542" s="148"/>
      <c r="C542" s="148"/>
      <c r="F542" s="148"/>
      <c r="M542" s="170" t="str">
        <f t="shared" si="10"/>
        <v/>
      </c>
    </row>
    <row r="543" spans="1:13" x14ac:dyDescent="0.25">
      <c r="A543" s="148"/>
      <c r="C543" s="148"/>
      <c r="F543" s="148"/>
      <c r="M543" s="170" t="str">
        <f t="shared" si="10"/>
        <v/>
      </c>
    </row>
    <row r="544" spans="1:13" x14ac:dyDescent="0.25">
      <c r="A544" s="148"/>
      <c r="C544" s="148"/>
      <c r="F544" s="148"/>
      <c r="M544" s="170" t="str">
        <f t="shared" si="10"/>
        <v/>
      </c>
    </row>
    <row r="545" spans="1:13" x14ac:dyDescent="0.25">
      <c r="A545" s="148"/>
      <c r="C545" s="148"/>
      <c r="F545" s="148"/>
      <c r="M545" s="170" t="str">
        <f t="shared" si="10"/>
        <v/>
      </c>
    </row>
    <row r="546" spans="1:13" x14ac:dyDescent="0.25">
      <c r="A546" s="148"/>
      <c r="C546" s="148"/>
      <c r="F546" s="148"/>
      <c r="M546" s="170" t="str">
        <f t="shared" si="10"/>
        <v/>
      </c>
    </row>
    <row r="547" spans="1:13" x14ac:dyDescent="0.25">
      <c r="A547" s="148"/>
      <c r="C547" s="148"/>
      <c r="F547" s="148"/>
      <c r="M547" s="170" t="str">
        <f t="shared" si="10"/>
        <v/>
      </c>
    </row>
    <row r="548" spans="1:13" x14ac:dyDescent="0.25">
      <c r="A548" s="148"/>
      <c r="C548" s="148"/>
      <c r="F548" s="148"/>
      <c r="M548" s="170" t="str">
        <f t="shared" si="10"/>
        <v/>
      </c>
    </row>
    <row r="549" spans="1:13" x14ac:dyDescent="0.25">
      <c r="A549" s="148"/>
      <c r="C549" s="148"/>
      <c r="F549" s="148"/>
      <c r="M549" s="170" t="str">
        <f t="shared" si="10"/>
        <v/>
      </c>
    </row>
    <row r="550" spans="1:13" x14ac:dyDescent="0.25">
      <c r="A550" s="148"/>
      <c r="C550" s="148"/>
      <c r="F550" s="148"/>
      <c r="M550" s="170" t="str">
        <f t="shared" si="10"/>
        <v/>
      </c>
    </row>
    <row r="551" spans="1:13" x14ac:dyDescent="0.25">
      <c r="A551" s="148"/>
      <c r="C551" s="148"/>
      <c r="F551" s="148"/>
      <c r="M551" s="170" t="str">
        <f t="shared" ref="M551:M614" si="11">IFERROR(VLOOKUP(L551,$AI$1:$AJ$30,2,0),"")</f>
        <v/>
      </c>
    </row>
    <row r="552" spans="1:13" x14ac:dyDescent="0.25">
      <c r="A552" s="148"/>
      <c r="C552" s="148"/>
      <c r="F552" s="148"/>
      <c r="M552" s="170" t="str">
        <f t="shared" si="11"/>
        <v/>
      </c>
    </row>
    <row r="553" spans="1:13" x14ac:dyDescent="0.25">
      <c r="A553" s="148"/>
      <c r="C553" s="148"/>
      <c r="F553" s="148"/>
      <c r="M553" s="170" t="str">
        <f t="shared" si="11"/>
        <v/>
      </c>
    </row>
    <row r="554" spans="1:13" x14ac:dyDescent="0.25">
      <c r="A554" s="148"/>
      <c r="C554" s="148"/>
      <c r="F554" s="148"/>
      <c r="M554" s="170" t="str">
        <f t="shared" si="11"/>
        <v/>
      </c>
    </row>
    <row r="555" spans="1:13" x14ac:dyDescent="0.25">
      <c r="A555" s="148"/>
      <c r="C555" s="148"/>
      <c r="F555" s="148"/>
      <c r="M555" s="170" t="str">
        <f t="shared" si="11"/>
        <v/>
      </c>
    </row>
    <row r="556" spans="1:13" x14ac:dyDescent="0.25">
      <c r="A556" s="148"/>
      <c r="C556" s="148"/>
      <c r="F556" s="148"/>
      <c r="M556" s="170" t="str">
        <f t="shared" si="11"/>
        <v/>
      </c>
    </row>
    <row r="557" spans="1:13" x14ac:dyDescent="0.25">
      <c r="A557" s="148"/>
      <c r="C557" s="148"/>
      <c r="F557" s="148"/>
      <c r="M557" s="170" t="str">
        <f t="shared" si="11"/>
        <v/>
      </c>
    </row>
    <row r="558" spans="1:13" x14ac:dyDescent="0.25">
      <c r="A558" s="148"/>
      <c r="C558" s="148"/>
      <c r="F558" s="148"/>
      <c r="M558" s="170" t="str">
        <f t="shared" si="11"/>
        <v/>
      </c>
    </row>
    <row r="559" spans="1:13" x14ac:dyDescent="0.25">
      <c r="A559" s="148"/>
      <c r="C559" s="148"/>
      <c r="F559" s="148"/>
      <c r="M559" s="170" t="str">
        <f t="shared" si="11"/>
        <v/>
      </c>
    </row>
    <row r="560" spans="1:13" x14ac:dyDescent="0.25">
      <c r="A560" s="148"/>
      <c r="C560" s="148"/>
      <c r="F560" s="148"/>
      <c r="M560" s="170" t="str">
        <f t="shared" si="11"/>
        <v/>
      </c>
    </row>
    <row r="561" spans="1:13" x14ac:dyDescent="0.25">
      <c r="A561" s="148"/>
      <c r="C561" s="148"/>
      <c r="F561" s="148"/>
      <c r="M561" s="170" t="str">
        <f t="shared" si="11"/>
        <v/>
      </c>
    </row>
    <row r="562" spans="1:13" x14ac:dyDescent="0.25">
      <c r="A562" s="148"/>
      <c r="C562" s="148"/>
      <c r="F562" s="148"/>
      <c r="M562" s="170" t="str">
        <f t="shared" si="11"/>
        <v/>
      </c>
    </row>
    <row r="563" spans="1:13" x14ac:dyDescent="0.25">
      <c r="A563" s="148"/>
      <c r="C563" s="148"/>
      <c r="F563" s="148"/>
      <c r="M563" s="170" t="str">
        <f t="shared" si="11"/>
        <v/>
      </c>
    </row>
    <row r="564" spans="1:13" x14ac:dyDescent="0.25">
      <c r="A564" s="148"/>
      <c r="C564" s="148"/>
      <c r="F564" s="148"/>
      <c r="M564" s="170" t="str">
        <f t="shared" si="11"/>
        <v/>
      </c>
    </row>
    <row r="565" spans="1:13" x14ac:dyDescent="0.25">
      <c r="A565" s="148"/>
      <c r="C565" s="148"/>
      <c r="F565" s="148"/>
      <c r="M565" s="170" t="str">
        <f t="shared" si="11"/>
        <v/>
      </c>
    </row>
    <row r="566" spans="1:13" x14ac:dyDescent="0.25">
      <c r="A566" s="148"/>
      <c r="C566" s="148"/>
      <c r="F566" s="148"/>
      <c r="M566" s="170" t="str">
        <f t="shared" si="11"/>
        <v/>
      </c>
    </row>
    <row r="567" spans="1:13" x14ac:dyDescent="0.25">
      <c r="A567" s="148"/>
      <c r="C567" s="148"/>
      <c r="F567" s="148"/>
      <c r="M567" s="170" t="str">
        <f t="shared" si="11"/>
        <v/>
      </c>
    </row>
    <row r="568" spans="1:13" x14ac:dyDescent="0.25">
      <c r="A568" s="148"/>
      <c r="C568" s="148"/>
      <c r="F568" s="148"/>
      <c r="M568" s="170" t="str">
        <f t="shared" si="11"/>
        <v/>
      </c>
    </row>
    <row r="569" spans="1:13" x14ac:dyDescent="0.25">
      <c r="A569" s="148"/>
      <c r="C569" s="148"/>
      <c r="F569" s="148"/>
      <c r="M569" s="170" t="str">
        <f t="shared" si="11"/>
        <v/>
      </c>
    </row>
    <row r="570" spans="1:13" x14ac:dyDescent="0.25">
      <c r="A570" s="148"/>
      <c r="C570" s="148"/>
      <c r="F570" s="148"/>
      <c r="M570" s="170" t="str">
        <f t="shared" si="11"/>
        <v/>
      </c>
    </row>
    <row r="571" spans="1:13" x14ac:dyDescent="0.25">
      <c r="A571" s="148"/>
      <c r="C571" s="148"/>
      <c r="F571" s="148"/>
      <c r="M571" s="170" t="str">
        <f t="shared" si="11"/>
        <v/>
      </c>
    </row>
    <row r="572" spans="1:13" x14ac:dyDescent="0.25">
      <c r="A572" s="148"/>
      <c r="C572" s="148"/>
      <c r="F572" s="148"/>
      <c r="M572" s="170" t="str">
        <f t="shared" si="11"/>
        <v/>
      </c>
    </row>
    <row r="573" spans="1:13" x14ac:dyDescent="0.25">
      <c r="A573" s="148"/>
      <c r="C573" s="148"/>
      <c r="F573" s="148"/>
      <c r="M573" s="170" t="str">
        <f t="shared" si="11"/>
        <v/>
      </c>
    </row>
    <row r="574" spans="1:13" x14ac:dyDescent="0.25">
      <c r="A574" s="148"/>
      <c r="C574" s="148"/>
      <c r="F574" s="148"/>
      <c r="M574" s="170" t="str">
        <f t="shared" si="11"/>
        <v/>
      </c>
    </row>
    <row r="575" spans="1:13" x14ac:dyDescent="0.25">
      <c r="A575" s="148"/>
      <c r="C575" s="148"/>
      <c r="F575" s="148"/>
      <c r="M575" s="170" t="str">
        <f t="shared" si="11"/>
        <v/>
      </c>
    </row>
    <row r="576" spans="1:13" x14ac:dyDescent="0.25">
      <c r="A576" s="148"/>
      <c r="C576" s="148"/>
      <c r="F576" s="148"/>
      <c r="M576" s="170" t="str">
        <f t="shared" si="11"/>
        <v/>
      </c>
    </row>
    <row r="577" spans="1:13" x14ac:dyDescent="0.25">
      <c r="A577" s="148"/>
      <c r="C577" s="148"/>
      <c r="F577" s="148"/>
      <c r="M577" s="170" t="str">
        <f t="shared" si="11"/>
        <v/>
      </c>
    </row>
    <row r="578" spans="1:13" x14ac:dyDescent="0.25">
      <c r="A578" s="148"/>
      <c r="C578" s="148"/>
      <c r="F578" s="148"/>
      <c r="M578" s="170" t="str">
        <f t="shared" si="11"/>
        <v/>
      </c>
    </row>
    <row r="579" spans="1:13" x14ac:dyDescent="0.25">
      <c r="A579" s="148"/>
      <c r="C579" s="148"/>
      <c r="F579" s="148"/>
      <c r="M579" s="170" t="str">
        <f t="shared" si="11"/>
        <v/>
      </c>
    </row>
    <row r="580" spans="1:13" x14ac:dyDescent="0.25">
      <c r="A580" s="148"/>
      <c r="C580" s="148"/>
      <c r="F580" s="148"/>
      <c r="M580" s="170" t="str">
        <f t="shared" si="11"/>
        <v/>
      </c>
    </row>
    <row r="581" spans="1:13" x14ac:dyDescent="0.25">
      <c r="A581" s="148"/>
      <c r="C581" s="148"/>
      <c r="F581" s="148"/>
      <c r="M581" s="170" t="str">
        <f t="shared" si="11"/>
        <v/>
      </c>
    </row>
    <row r="582" spans="1:13" x14ac:dyDescent="0.25">
      <c r="A582" s="148"/>
      <c r="C582" s="148"/>
      <c r="F582" s="148"/>
      <c r="M582" s="170" t="str">
        <f t="shared" si="11"/>
        <v/>
      </c>
    </row>
    <row r="583" spans="1:13" x14ac:dyDescent="0.25">
      <c r="A583" s="148"/>
      <c r="C583" s="148"/>
      <c r="F583" s="148"/>
      <c r="M583" s="170" t="str">
        <f t="shared" si="11"/>
        <v/>
      </c>
    </row>
    <row r="584" spans="1:13" x14ac:dyDescent="0.25">
      <c r="A584" s="148"/>
      <c r="C584" s="148"/>
      <c r="F584" s="148"/>
      <c r="M584" s="170" t="str">
        <f t="shared" si="11"/>
        <v/>
      </c>
    </row>
    <row r="585" spans="1:13" x14ac:dyDescent="0.25">
      <c r="A585" s="148"/>
      <c r="C585" s="148"/>
      <c r="F585" s="148"/>
      <c r="M585" s="170" t="str">
        <f t="shared" si="11"/>
        <v/>
      </c>
    </row>
    <row r="586" spans="1:13" x14ac:dyDescent="0.25">
      <c r="A586" s="148"/>
      <c r="C586" s="148"/>
      <c r="F586" s="148"/>
      <c r="M586" s="170" t="str">
        <f t="shared" si="11"/>
        <v/>
      </c>
    </row>
    <row r="587" spans="1:13" x14ac:dyDescent="0.25">
      <c r="A587" s="148"/>
      <c r="C587" s="148"/>
      <c r="F587" s="148"/>
      <c r="M587" s="170" t="str">
        <f t="shared" si="11"/>
        <v/>
      </c>
    </row>
    <row r="588" spans="1:13" x14ac:dyDescent="0.25">
      <c r="A588" s="148"/>
      <c r="C588" s="148"/>
      <c r="F588" s="148"/>
      <c r="M588" s="170" t="str">
        <f t="shared" si="11"/>
        <v/>
      </c>
    </row>
    <row r="589" spans="1:13" x14ac:dyDescent="0.25">
      <c r="A589" s="148"/>
      <c r="C589" s="148"/>
      <c r="F589" s="148"/>
      <c r="M589" s="170" t="str">
        <f t="shared" si="11"/>
        <v/>
      </c>
    </row>
    <row r="590" spans="1:13" x14ac:dyDescent="0.25">
      <c r="A590" s="148"/>
      <c r="C590" s="148"/>
      <c r="F590" s="148"/>
      <c r="M590" s="170" t="str">
        <f t="shared" si="11"/>
        <v/>
      </c>
    </row>
    <row r="591" spans="1:13" x14ac:dyDescent="0.25">
      <c r="A591" s="148"/>
      <c r="C591" s="148"/>
      <c r="F591" s="148"/>
      <c r="M591" s="170" t="str">
        <f t="shared" si="11"/>
        <v/>
      </c>
    </row>
    <row r="592" spans="1:13" x14ac:dyDescent="0.25">
      <c r="A592" s="148"/>
      <c r="C592" s="148"/>
      <c r="F592" s="148"/>
      <c r="M592" s="170" t="str">
        <f t="shared" si="11"/>
        <v/>
      </c>
    </row>
    <row r="593" spans="1:13" x14ac:dyDescent="0.25">
      <c r="A593" s="148"/>
      <c r="C593" s="148"/>
      <c r="F593" s="148"/>
      <c r="M593" s="170" t="str">
        <f t="shared" si="11"/>
        <v/>
      </c>
    </row>
    <row r="594" spans="1:13" x14ac:dyDescent="0.25">
      <c r="A594" s="148"/>
      <c r="C594" s="148"/>
      <c r="F594" s="148"/>
      <c r="M594" s="170" t="str">
        <f t="shared" si="11"/>
        <v/>
      </c>
    </row>
    <row r="595" spans="1:13" x14ac:dyDescent="0.25">
      <c r="A595" s="148"/>
      <c r="C595" s="148"/>
      <c r="F595" s="148"/>
      <c r="M595" s="170" t="str">
        <f t="shared" si="11"/>
        <v/>
      </c>
    </row>
    <row r="596" spans="1:13" x14ac:dyDescent="0.25">
      <c r="A596" s="148"/>
      <c r="C596" s="148"/>
      <c r="F596" s="148"/>
      <c r="M596" s="170" t="str">
        <f t="shared" si="11"/>
        <v/>
      </c>
    </row>
    <row r="597" spans="1:13" x14ac:dyDescent="0.25">
      <c r="A597" s="148"/>
      <c r="C597" s="148"/>
      <c r="F597" s="148"/>
      <c r="M597" s="170" t="str">
        <f t="shared" si="11"/>
        <v/>
      </c>
    </row>
    <row r="598" spans="1:13" x14ac:dyDescent="0.25">
      <c r="A598" s="148"/>
      <c r="C598" s="148"/>
      <c r="F598" s="148"/>
      <c r="M598" s="170" t="str">
        <f t="shared" si="11"/>
        <v/>
      </c>
    </row>
    <row r="599" spans="1:13" x14ac:dyDescent="0.25">
      <c r="A599" s="148"/>
      <c r="C599" s="148"/>
      <c r="F599" s="148"/>
      <c r="M599" s="170" t="str">
        <f t="shared" si="11"/>
        <v/>
      </c>
    </row>
    <row r="600" spans="1:13" x14ac:dyDescent="0.25">
      <c r="A600" s="148"/>
      <c r="C600" s="148"/>
      <c r="F600" s="148"/>
      <c r="M600" s="170" t="str">
        <f t="shared" si="11"/>
        <v/>
      </c>
    </row>
    <row r="601" spans="1:13" x14ac:dyDescent="0.25">
      <c r="A601" s="148"/>
      <c r="C601" s="148"/>
      <c r="F601" s="148"/>
      <c r="M601" s="170" t="str">
        <f t="shared" si="11"/>
        <v/>
      </c>
    </row>
    <row r="602" spans="1:13" x14ac:dyDescent="0.25">
      <c r="A602" s="148"/>
      <c r="C602" s="148"/>
      <c r="F602" s="148"/>
      <c r="M602" s="170" t="str">
        <f t="shared" si="11"/>
        <v/>
      </c>
    </row>
    <row r="603" spans="1:13" x14ac:dyDescent="0.25">
      <c r="A603" s="148"/>
      <c r="C603" s="148"/>
      <c r="F603" s="148"/>
      <c r="M603" s="170" t="str">
        <f t="shared" si="11"/>
        <v/>
      </c>
    </row>
    <row r="604" spans="1:13" x14ac:dyDescent="0.25">
      <c r="A604" s="148"/>
      <c r="C604" s="148"/>
      <c r="F604" s="148"/>
      <c r="M604" s="170" t="str">
        <f t="shared" si="11"/>
        <v/>
      </c>
    </row>
    <row r="605" spans="1:13" x14ac:dyDescent="0.25">
      <c r="A605" s="148"/>
      <c r="C605" s="148"/>
      <c r="F605" s="148"/>
      <c r="M605" s="170" t="str">
        <f t="shared" si="11"/>
        <v/>
      </c>
    </row>
    <row r="606" spans="1:13" x14ac:dyDescent="0.25">
      <c r="A606" s="148"/>
      <c r="C606" s="148"/>
      <c r="F606" s="148"/>
      <c r="M606" s="170" t="str">
        <f t="shared" si="11"/>
        <v/>
      </c>
    </row>
    <row r="607" spans="1:13" x14ac:dyDescent="0.25">
      <c r="A607" s="148"/>
      <c r="C607" s="148"/>
      <c r="F607" s="148"/>
      <c r="M607" s="170" t="str">
        <f t="shared" si="11"/>
        <v/>
      </c>
    </row>
    <row r="608" spans="1:13" x14ac:dyDescent="0.25">
      <c r="A608" s="148"/>
      <c r="C608" s="148"/>
      <c r="F608" s="148"/>
      <c r="M608" s="170" t="str">
        <f t="shared" si="11"/>
        <v/>
      </c>
    </row>
    <row r="609" spans="1:13" x14ac:dyDescent="0.25">
      <c r="A609" s="148"/>
      <c r="C609" s="148"/>
      <c r="F609" s="148"/>
      <c r="M609" s="170" t="str">
        <f t="shared" si="11"/>
        <v/>
      </c>
    </row>
    <row r="610" spans="1:13" x14ac:dyDescent="0.25">
      <c r="A610" s="148"/>
      <c r="C610" s="148"/>
      <c r="F610" s="148"/>
      <c r="M610" s="170" t="str">
        <f t="shared" si="11"/>
        <v/>
      </c>
    </row>
    <row r="611" spans="1:13" x14ac:dyDescent="0.25">
      <c r="A611" s="148"/>
      <c r="C611" s="148"/>
      <c r="F611" s="148"/>
      <c r="M611" s="170" t="str">
        <f t="shared" si="11"/>
        <v/>
      </c>
    </row>
    <row r="612" spans="1:13" x14ac:dyDescent="0.25">
      <c r="A612" s="148"/>
      <c r="C612" s="148"/>
      <c r="F612" s="148"/>
      <c r="M612" s="170" t="str">
        <f t="shared" si="11"/>
        <v/>
      </c>
    </row>
    <row r="613" spans="1:13" x14ac:dyDescent="0.25">
      <c r="A613" s="148"/>
      <c r="C613" s="148"/>
      <c r="F613" s="148"/>
      <c r="M613" s="170" t="str">
        <f t="shared" si="11"/>
        <v/>
      </c>
    </row>
    <row r="614" spans="1:13" x14ac:dyDescent="0.25">
      <c r="A614" s="148"/>
      <c r="C614" s="148"/>
      <c r="F614" s="148"/>
      <c r="M614" s="170" t="str">
        <f t="shared" si="11"/>
        <v/>
      </c>
    </row>
    <row r="615" spans="1:13" x14ac:dyDescent="0.25">
      <c r="A615" s="148"/>
      <c r="C615" s="148"/>
      <c r="F615" s="148"/>
      <c r="M615" s="170" t="str">
        <f t="shared" ref="M615:M678" si="12">IFERROR(VLOOKUP(L615,$AI$1:$AJ$30,2,0),"")</f>
        <v/>
      </c>
    </row>
    <row r="616" spans="1:13" x14ac:dyDescent="0.25">
      <c r="A616" s="148"/>
      <c r="C616" s="148"/>
      <c r="F616" s="148"/>
      <c r="M616" s="170" t="str">
        <f t="shared" si="12"/>
        <v/>
      </c>
    </row>
    <row r="617" spans="1:13" x14ac:dyDescent="0.25">
      <c r="A617" s="148"/>
      <c r="C617" s="148"/>
      <c r="F617" s="148"/>
      <c r="M617" s="170" t="str">
        <f t="shared" si="12"/>
        <v/>
      </c>
    </row>
    <row r="618" spans="1:13" x14ac:dyDescent="0.25">
      <c r="A618" s="148"/>
      <c r="C618" s="148"/>
      <c r="F618" s="148"/>
      <c r="M618" s="170" t="str">
        <f t="shared" si="12"/>
        <v/>
      </c>
    </row>
    <row r="619" spans="1:13" x14ac:dyDescent="0.25">
      <c r="A619" s="148"/>
      <c r="C619" s="148"/>
      <c r="F619" s="148"/>
      <c r="M619" s="170" t="str">
        <f t="shared" si="12"/>
        <v/>
      </c>
    </row>
    <row r="620" spans="1:13" x14ac:dyDescent="0.25">
      <c r="A620" s="148"/>
      <c r="C620" s="148"/>
      <c r="F620" s="148"/>
      <c r="M620" s="170" t="str">
        <f t="shared" si="12"/>
        <v/>
      </c>
    </row>
    <row r="621" spans="1:13" x14ac:dyDescent="0.25">
      <c r="A621" s="148"/>
      <c r="C621" s="148"/>
      <c r="F621" s="148"/>
      <c r="M621" s="170" t="str">
        <f t="shared" si="12"/>
        <v/>
      </c>
    </row>
    <row r="622" spans="1:13" x14ac:dyDescent="0.25">
      <c r="A622" s="148"/>
      <c r="C622" s="148"/>
      <c r="F622" s="148"/>
      <c r="M622" s="170" t="str">
        <f t="shared" si="12"/>
        <v/>
      </c>
    </row>
    <row r="623" spans="1:13" x14ac:dyDescent="0.25">
      <c r="A623" s="148"/>
      <c r="C623" s="148"/>
      <c r="F623" s="148"/>
      <c r="M623" s="170" t="str">
        <f t="shared" si="12"/>
        <v/>
      </c>
    </row>
    <row r="624" spans="1:13" x14ac:dyDescent="0.25">
      <c r="A624" s="148"/>
      <c r="C624" s="148"/>
      <c r="F624" s="148"/>
      <c r="M624" s="170" t="str">
        <f t="shared" si="12"/>
        <v/>
      </c>
    </row>
    <row r="625" spans="1:13" x14ac:dyDescent="0.25">
      <c r="A625" s="148"/>
      <c r="C625" s="148"/>
      <c r="F625" s="148"/>
      <c r="M625" s="170" t="str">
        <f t="shared" si="12"/>
        <v/>
      </c>
    </row>
    <row r="626" spans="1:13" x14ac:dyDescent="0.25">
      <c r="A626" s="148"/>
      <c r="C626" s="148"/>
      <c r="F626" s="148"/>
      <c r="M626" s="170" t="str">
        <f t="shared" si="12"/>
        <v/>
      </c>
    </row>
    <row r="627" spans="1:13" x14ac:dyDescent="0.25">
      <c r="A627" s="148"/>
      <c r="C627" s="148"/>
      <c r="F627" s="148"/>
      <c r="M627" s="170" t="str">
        <f t="shared" si="12"/>
        <v/>
      </c>
    </row>
    <row r="628" spans="1:13" x14ac:dyDescent="0.25">
      <c r="A628" s="148"/>
      <c r="C628" s="148"/>
      <c r="F628" s="148"/>
      <c r="M628" s="170" t="str">
        <f t="shared" si="12"/>
        <v/>
      </c>
    </row>
    <row r="629" spans="1:13" x14ac:dyDescent="0.25">
      <c r="A629" s="148"/>
      <c r="C629" s="148"/>
      <c r="F629" s="148"/>
      <c r="M629" s="170" t="str">
        <f t="shared" si="12"/>
        <v/>
      </c>
    </row>
    <row r="630" spans="1:13" x14ac:dyDescent="0.25">
      <c r="A630" s="148"/>
      <c r="C630" s="148"/>
      <c r="F630" s="148"/>
      <c r="M630" s="170" t="str">
        <f t="shared" si="12"/>
        <v/>
      </c>
    </row>
    <row r="631" spans="1:13" x14ac:dyDescent="0.25">
      <c r="A631" s="148"/>
      <c r="C631" s="148"/>
      <c r="F631" s="148"/>
      <c r="M631" s="170" t="str">
        <f t="shared" si="12"/>
        <v/>
      </c>
    </row>
    <row r="632" spans="1:13" x14ac:dyDescent="0.25">
      <c r="A632" s="148"/>
      <c r="C632" s="148"/>
      <c r="F632" s="148"/>
      <c r="M632" s="170" t="str">
        <f t="shared" si="12"/>
        <v/>
      </c>
    </row>
    <row r="633" spans="1:13" x14ac:dyDescent="0.25">
      <c r="A633" s="148"/>
      <c r="C633" s="148"/>
      <c r="F633" s="148"/>
      <c r="M633" s="170" t="str">
        <f t="shared" si="12"/>
        <v/>
      </c>
    </row>
    <row r="634" spans="1:13" x14ac:dyDescent="0.25">
      <c r="A634" s="148"/>
      <c r="C634" s="148"/>
      <c r="F634" s="148"/>
      <c r="M634" s="170" t="str">
        <f t="shared" si="12"/>
        <v/>
      </c>
    </row>
    <row r="635" spans="1:13" x14ac:dyDescent="0.25">
      <c r="A635" s="148"/>
      <c r="C635" s="148"/>
      <c r="F635" s="148"/>
      <c r="M635" s="170" t="str">
        <f t="shared" si="12"/>
        <v/>
      </c>
    </row>
    <row r="636" spans="1:13" x14ac:dyDescent="0.25">
      <c r="A636" s="148"/>
      <c r="C636" s="148"/>
      <c r="F636" s="148"/>
      <c r="M636" s="170" t="str">
        <f t="shared" si="12"/>
        <v/>
      </c>
    </row>
    <row r="637" spans="1:13" x14ac:dyDescent="0.25">
      <c r="A637" s="148"/>
      <c r="C637" s="148"/>
      <c r="F637" s="148"/>
      <c r="M637" s="170" t="str">
        <f t="shared" si="12"/>
        <v/>
      </c>
    </row>
    <row r="638" spans="1:13" x14ac:dyDescent="0.25">
      <c r="A638" s="148"/>
      <c r="C638" s="148"/>
      <c r="F638" s="148"/>
      <c r="M638" s="170" t="str">
        <f t="shared" si="12"/>
        <v/>
      </c>
    </row>
    <row r="639" spans="1:13" x14ac:dyDescent="0.25">
      <c r="A639" s="148"/>
      <c r="C639" s="148"/>
      <c r="F639" s="148"/>
      <c r="M639" s="170" t="str">
        <f t="shared" si="12"/>
        <v/>
      </c>
    </row>
    <row r="640" spans="1:13" x14ac:dyDescent="0.25">
      <c r="A640" s="148"/>
      <c r="C640" s="148"/>
      <c r="F640" s="148"/>
      <c r="M640" s="170" t="str">
        <f t="shared" si="12"/>
        <v/>
      </c>
    </row>
    <row r="641" spans="1:13" x14ac:dyDescent="0.25">
      <c r="A641" s="148"/>
      <c r="C641" s="148"/>
      <c r="F641" s="148"/>
      <c r="M641" s="170" t="str">
        <f t="shared" si="12"/>
        <v/>
      </c>
    </row>
    <row r="642" spans="1:13" x14ac:dyDescent="0.25">
      <c r="A642" s="148"/>
      <c r="C642" s="148"/>
      <c r="F642" s="148"/>
      <c r="M642" s="170" t="str">
        <f t="shared" si="12"/>
        <v/>
      </c>
    </row>
    <row r="643" spans="1:13" x14ac:dyDescent="0.25">
      <c r="A643" s="148"/>
      <c r="C643" s="148"/>
      <c r="F643" s="148"/>
      <c r="M643" s="170" t="str">
        <f t="shared" si="12"/>
        <v/>
      </c>
    </row>
    <row r="644" spans="1:13" x14ac:dyDescent="0.25">
      <c r="A644" s="148"/>
      <c r="C644" s="148"/>
      <c r="F644" s="148"/>
      <c r="M644" s="170" t="str">
        <f t="shared" si="12"/>
        <v/>
      </c>
    </row>
    <row r="645" spans="1:13" x14ac:dyDescent="0.25">
      <c r="A645" s="148"/>
      <c r="C645" s="148"/>
      <c r="F645" s="148"/>
      <c r="M645" s="170" t="str">
        <f t="shared" si="12"/>
        <v/>
      </c>
    </row>
    <row r="646" spans="1:13" x14ac:dyDescent="0.25">
      <c r="A646" s="148"/>
      <c r="C646" s="148"/>
      <c r="F646" s="148"/>
      <c r="M646" s="170" t="str">
        <f t="shared" si="12"/>
        <v/>
      </c>
    </row>
    <row r="647" spans="1:13" x14ac:dyDescent="0.25">
      <c r="A647" s="148"/>
      <c r="C647" s="148"/>
      <c r="F647" s="148"/>
      <c r="M647" s="170" t="str">
        <f t="shared" si="12"/>
        <v/>
      </c>
    </row>
    <row r="648" spans="1:13" x14ac:dyDescent="0.25">
      <c r="A648" s="148"/>
      <c r="C648" s="148"/>
      <c r="F648" s="148"/>
      <c r="M648" s="170" t="str">
        <f t="shared" si="12"/>
        <v/>
      </c>
    </row>
    <row r="649" spans="1:13" x14ac:dyDescent="0.25">
      <c r="A649" s="148"/>
      <c r="C649" s="148"/>
      <c r="F649" s="148"/>
      <c r="M649" s="170" t="str">
        <f t="shared" si="12"/>
        <v/>
      </c>
    </row>
    <row r="650" spans="1:13" x14ac:dyDescent="0.25">
      <c r="A650" s="148"/>
      <c r="C650" s="148"/>
      <c r="F650" s="148"/>
      <c r="M650" s="170" t="str">
        <f t="shared" si="12"/>
        <v/>
      </c>
    </row>
    <row r="651" spans="1:13" x14ac:dyDescent="0.25">
      <c r="A651" s="148"/>
      <c r="C651" s="148"/>
      <c r="F651" s="148"/>
      <c r="M651" s="170" t="str">
        <f t="shared" si="12"/>
        <v/>
      </c>
    </row>
    <row r="652" spans="1:13" x14ac:dyDescent="0.25">
      <c r="A652" s="148"/>
      <c r="C652" s="148"/>
      <c r="F652" s="148"/>
      <c r="M652" s="170" t="str">
        <f t="shared" si="12"/>
        <v/>
      </c>
    </row>
    <row r="653" spans="1:13" x14ac:dyDescent="0.25">
      <c r="A653" s="148"/>
      <c r="C653" s="148"/>
      <c r="F653" s="148"/>
      <c r="M653" s="170" t="str">
        <f t="shared" si="12"/>
        <v/>
      </c>
    </row>
    <row r="654" spans="1:13" x14ac:dyDescent="0.25">
      <c r="A654" s="148"/>
      <c r="C654" s="148"/>
      <c r="F654" s="148"/>
      <c r="M654" s="170" t="str">
        <f t="shared" si="12"/>
        <v/>
      </c>
    </row>
    <row r="655" spans="1:13" x14ac:dyDescent="0.25">
      <c r="A655" s="148"/>
      <c r="C655" s="148"/>
      <c r="F655" s="148"/>
      <c r="M655" s="170" t="str">
        <f t="shared" si="12"/>
        <v/>
      </c>
    </row>
    <row r="656" spans="1:13" x14ac:dyDescent="0.25">
      <c r="A656" s="148"/>
      <c r="C656" s="148"/>
      <c r="F656" s="148"/>
      <c r="M656" s="170" t="str">
        <f t="shared" si="12"/>
        <v/>
      </c>
    </row>
    <row r="657" spans="1:13" x14ac:dyDescent="0.25">
      <c r="A657" s="148"/>
      <c r="C657" s="148"/>
      <c r="F657" s="148"/>
      <c r="M657" s="170" t="str">
        <f t="shared" si="12"/>
        <v/>
      </c>
    </row>
    <row r="658" spans="1:13" x14ac:dyDescent="0.25">
      <c r="A658" s="148"/>
      <c r="C658" s="148"/>
      <c r="F658" s="148"/>
      <c r="M658" s="170" t="str">
        <f t="shared" si="12"/>
        <v/>
      </c>
    </row>
    <row r="659" spans="1:13" x14ac:dyDescent="0.25">
      <c r="A659" s="148"/>
      <c r="C659" s="148"/>
      <c r="F659" s="148"/>
      <c r="M659" s="170" t="str">
        <f t="shared" si="12"/>
        <v/>
      </c>
    </row>
    <row r="660" spans="1:13" x14ac:dyDescent="0.25">
      <c r="A660" s="148"/>
      <c r="C660" s="148"/>
      <c r="F660" s="148"/>
      <c r="M660" s="170" t="str">
        <f t="shared" si="12"/>
        <v/>
      </c>
    </row>
    <row r="661" spans="1:13" x14ac:dyDescent="0.25">
      <c r="A661" s="148"/>
      <c r="C661" s="148"/>
      <c r="F661" s="148"/>
      <c r="M661" s="170" t="str">
        <f t="shared" si="12"/>
        <v/>
      </c>
    </row>
    <row r="662" spans="1:13" x14ac:dyDescent="0.25">
      <c r="A662" s="148"/>
      <c r="C662" s="148"/>
      <c r="F662" s="148"/>
      <c r="M662" s="170" t="str">
        <f t="shared" si="12"/>
        <v/>
      </c>
    </row>
    <row r="663" spans="1:13" x14ac:dyDescent="0.25">
      <c r="A663" s="148"/>
      <c r="C663" s="148"/>
      <c r="F663" s="148"/>
      <c r="M663" s="170" t="str">
        <f t="shared" si="12"/>
        <v/>
      </c>
    </row>
    <row r="664" spans="1:13" x14ac:dyDescent="0.25">
      <c r="A664" s="148"/>
      <c r="C664" s="148"/>
      <c r="F664" s="148"/>
      <c r="M664" s="170" t="str">
        <f t="shared" si="12"/>
        <v/>
      </c>
    </row>
    <row r="665" spans="1:13" x14ac:dyDescent="0.25">
      <c r="A665" s="148"/>
      <c r="C665" s="148"/>
      <c r="F665" s="148"/>
      <c r="M665" s="170" t="str">
        <f t="shared" si="12"/>
        <v/>
      </c>
    </row>
    <row r="666" spans="1:13" x14ac:dyDescent="0.25">
      <c r="A666" s="148"/>
      <c r="C666" s="148"/>
      <c r="F666" s="148"/>
      <c r="M666" s="170" t="str">
        <f t="shared" si="12"/>
        <v/>
      </c>
    </row>
    <row r="667" spans="1:13" x14ac:dyDescent="0.25">
      <c r="A667" s="148"/>
      <c r="C667" s="148"/>
      <c r="F667" s="148"/>
      <c r="M667" s="170" t="str">
        <f t="shared" si="12"/>
        <v/>
      </c>
    </row>
    <row r="668" spans="1:13" x14ac:dyDescent="0.25">
      <c r="A668" s="148"/>
      <c r="C668" s="148"/>
      <c r="F668" s="148"/>
      <c r="M668" s="170" t="str">
        <f t="shared" si="12"/>
        <v/>
      </c>
    </row>
    <row r="669" spans="1:13" x14ac:dyDescent="0.25">
      <c r="A669" s="148"/>
      <c r="C669" s="148"/>
      <c r="F669" s="148"/>
      <c r="M669" s="170" t="str">
        <f t="shared" si="12"/>
        <v/>
      </c>
    </row>
    <row r="670" spans="1:13" x14ac:dyDescent="0.25">
      <c r="A670" s="148"/>
      <c r="C670" s="148"/>
      <c r="F670" s="148"/>
      <c r="M670" s="170" t="str">
        <f t="shared" si="12"/>
        <v/>
      </c>
    </row>
    <row r="671" spans="1:13" x14ac:dyDescent="0.25">
      <c r="A671" s="148"/>
      <c r="C671" s="148"/>
      <c r="F671" s="148"/>
      <c r="M671" s="170" t="str">
        <f t="shared" si="12"/>
        <v/>
      </c>
    </row>
    <row r="672" spans="1:13" x14ac:dyDescent="0.25">
      <c r="A672" s="148"/>
      <c r="C672" s="148"/>
      <c r="F672" s="148"/>
      <c r="M672" s="170" t="str">
        <f t="shared" si="12"/>
        <v/>
      </c>
    </row>
    <row r="673" spans="1:13" x14ac:dyDescent="0.25">
      <c r="A673" s="148"/>
      <c r="C673" s="148"/>
      <c r="F673" s="148"/>
      <c r="M673" s="170" t="str">
        <f t="shared" si="12"/>
        <v/>
      </c>
    </row>
    <row r="674" spans="1:13" x14ac:dyDescent="0.25">
      <c r="A674" s="148"/>
      <c r="C674" s="148"/>
      <c r="F674" s="148"/>
      <c r="M674" s="170" t="str">
        <f t="shared" si="12"/>
        <v/>
      </c>
    </row>
    <row r="675" spans="1:13" x14ac:dyDescent="0.25">
      <c r="A675" s="148"/>
      <c r="C675" s="148"/>
      <c r="F675" s="148"/>
      <c r="M675" s="170" t="str">
        <f t="shared" si="12"/>
        <v/>
      </c>
    </row>
    <row r="676" spans="1:13" x14ac:dyDescent="0.25">
      <c r="A676" s="148"/>
      <c r="C676" s="148"/>
      <c r="F676" s="148"/>
      <c r="M676" s="170" t="str">
        <f t="shared" si="12"/>
        <v/>
      </c>
    </row>
    <row r="677" spans="1:13" x14ac:dyDescent="0.25">
      <c r="A677" s="148"/>
      <c r="C677" s="148"/>
      <c r="F677" s="148"/>
      <c r="M677" s="170" t="str">
        <f t="shared" si="12"/>
        <v/>
      </c>
    </row>
    <row r="678" spans="1:13" x14ac:dyDescent="0.25">
      <c r="A678" s="148"/>
      <c r="C678" s="148"/>
      <c r="F678" s="148"/>
      <c r="M678" s="170" t="str">
        <f t="shared" si="12"/>
        <v/>
      </c>
    </row>
    <row r="679" spans="1:13" x14ac:dyDescent="0.25">
      <c r="A679" s="148"/>
      <c r="C679" s="148"/>
      <c r="F679" s="148"/>
      <c r="M679" s="170" t="str">
        <f t="shared" ref="M679:M742" si="13">IFERROR(VLOOKUP(L679,$AI$1:$AJ$30,2,0),"")</f>
        <v/>
      </c>
    </row>
    <row r="680" spans="1:13" x14ac:dyDescent="0.25">
      <c r="A680" s="148"/>
      <c r="C680" s="148"/>
      <c r="F680" s="148"/>
      <c r="M680" s="170" t="str">
        <f t="shared" si="13"/>
        <v/>
      </c>
    </row>
    <row r="681" spans="1:13" x14ac:dyDescent="0.25">
      <c r="A681" s="148"/>
      <c r="C681" s="148"/>
      <c r="F681" s="148"/>
      <c r="M681" s="170" t="str">
        <f t="shared" si="13"/>
        <v/>
      </c>
    </row>
    <row r="682" spans="1:13" x14ac:dyDescent="0.25">
      <c r="A682" s="148"/>
      <c r="C682" s="148"/>
      <c r="F682" s="148"/>
      <c r="M682" s="170" t="str">
        <f t="shared" si="13"/>
        <v/>
      </c>
    </row>
    <row r="683" spans="1:13" x14ac:dyDescent="0.25">
      <c r="A683" s="148"/>
      <c r="C683" s="148"/>
      <c r="F683" s="148"/>
      <c r="M683" s="170" t="str">
        <f t="shared" si="13"/>
        <v/>
      </c>
    </row>
    <row r="684" spans="1:13" x14ac:dyDescent="0.25">
      <c r="A684" s="148"/>
      <c r="C684" s="148"/>
      <c r="F684" s="148"/>
      <c r="M684" s="170" t="str">
        <f t="shared" si="13"/>
        <v/>
      </c>
    </row>
    <row r="685" spans="1:13" x14ac:dyDescent="0.25">
      <c r="A685" s="148"/>
      <c r="C685" s="148"/>
      <c r="F685" s="148"/>
      <c r="M685" s="170" t="str">
        <f t="shared" si="13"/>
        <v/>
      </c>
    </row>
    <row r="686" spans="1:13" x14ac:dyDescent="0.25">
      <c r="A686" s="148"/>
      <c r="C686" s="148"/>
      <c r="F686" s="148"/>
      <c r="M686" s="170" t="str">
        <f t="shared" si="13"/>
        <v/>
      </c>
    </row>
    <row r="687" spans="1:13" x14ac:dyDescent="0.25">
      <c r="A687" s="148"/>
      <c r="C687" s="148"/>
      <c r="F687" s="148"/>
      <c r="M687" s="170" t="str">
        <f t="shared" si="13"/>
        <v/>
      </c>
    </row>
    <row r="688" spans="1:13" x14ac:dyDescent="0.25">
      <c r="A688" s="148"/>
      <c r="C688" s="148"/>
      <c r="F688" s="148"/>
      <c r="M688" s="170" t="str">
        <f t="shared" si="13"/>
        <v/>
      </c>
    </row>
    <row r="689" spans="1:13" x14ac:dyDescent="0.25">
      <c r="A689" s="148"/>
      <c r="C689" s="148"/>
      <c r="F689" s="148"/>
      <c r="M689" s="170" t="str">
        <f t="shared" si="13"/>
        <v/>
      </c>
    </row>
    <row r="690" spans="1:13" x14ac:dyDescent="0.25">
      <c r="A690" s="148"/>
      <c r="C690" s="148"/>
      <c r="F690" s="148"/>
      <c r="M690" s="170" t="str">
        <f t="shared" si="13"/>
        <v/>
      </c>
    </row>
    <row r="691" spans="1:13" x14ac:dyDescent="0.25">
      <c r="A691" s="148"/>
      <c r="C691" s="148"/>
      <c r="F691" s="148"/>
      <c r="M691" s="170" t="str">
        <f t="shared" si="13"/>
        <v/>
      </c>
    </row>
    <row r="692" spans="1:13" x14ac:dyDescent="0.25">
      <c r="A692" s="148"/>
      <c r="C692" s="148"/>
      <c r="F692" s="148"/>
      <c r="M692" s="170" t="str">
        <f t="shared" si="13"/>
        <v/>
      </c>
    </row>
    <row r="693" spans="1:13" x14ac:dyDescent="0.25">
      <c r="A693" s="148"/>
      <c r="C693" s="148"/>
      <c r="F693" s="148"/>
      <c r="M693" s="170" t="str">
        <f t="shared" si="13"/>
        <v/>
      </c>
    </row>
    <row r="694" spans="1:13" x14ac:dyDescent="0.25">
      <c r="A694" s="148"/>
      <c r="C694" s="148"/>
      <c r="F694" s="148"/>
      <c r="M694" s="170" t="str">
        <f t="shared" si="13"/>
        <v/>
      </c>
    </row>
    <row r="695" spans="1:13" x14ac:dyDescent="0.25">
      <c r="A695" s="148"/>
      <c r="C695" s="148"/>
      <c r="F695" s="148"/>
      <c r="M695" s="170" t="str">
        <f t="shared" si="13"/>
        <v/>
      </c>
    </row>
    <row r="696" spans="1:13" x14ac:dyDescent="0.25">
      <c r="A696" s="148"/>
      <c r="C696" s="148"/>
      <c r="F696" s="148"/>
      <c r="M696" s="170" t="str">
        <f t="shared" si="13"/>
        <v/>
      </c>
    </row>
    <row r="697" spans="1:13" x14ac:dyDescent="0.25">
      <c r="A697" s="148"/>
      <c r="C697" s="148"/>
      <c r="F697" s="148"/>
      <c r="M697" s="170" t="str">
        <f t="shared" si="13"/>
        <v/>
      </c>
    </row>
    <row r="698" spans="1:13" x14ac:dyDescent="0.25">
      <c r="A698" s="148"/>
      <c r="C698" s="148"/>
      <c r="F698" s="148"/>
      <c r="M698" s="170" t="str">
        <f t="shared" si="13"/>
        <v/>
      </c>
    </row>
    <row r="699" spans="1:13" x14ac:dyDescent="0.25">
      <c r="A699" s="148"/>
      <c r="C699" s="148"/>
      <c r="F699" s="148"/>
      <c r="M699" s="170" t="str">
        <f t="shared" si="13"/>
        <v/>
      </c>
    </row>
    <row r="700" spans="1:13" x14ac:dyDescent="0.25">
      <c r="A700" s="148"/>
      <c r="C700" s="148"/>
      <c r="F700" s="148"/>
      <c r="M700" s="170" t="str">
        <f t="shared" si="13"/>
        <v/>
      </c>
    </row>
    <row r="701" spans="1:13" x14ac:dyDescent="0.25">
      <c r="A701" s="148"/>
      <c r="C701" s="148"/>
      <c r="F701" s="148"/>
      <c r="M701" s="170" t="str">
        <f t="shared" si="13"/>
        <v/>
      </c>
    </row>
    <row r="702" spans="1:13" x14ac:dyDescent="0.25">
      <c r="A702" s="148"/>
      <c r="C702" s="148"/>
      <c r="F702" s="148"/>
      <c r="M702" s="170" t="str">
        <f t="shared" si="13"/>
        <v/>
      </c>
    </row>
    <row r="703" spans="1:13" x14ac:dyDescent="0.25">
      <c r="A703" s="148"/>
      <c r="C703" s="148"/>
      <c r="F703" s="148"/>
      <c r="M703" s="170" t="str">
        <f t="shared" si="13"/>
        <v/>
      </c>
    </row>
    <row r="704" spans="1:13" x14ac:dyDescent="0.25">
      <c r="A704" s="148"/>
      <c r="C704" s="148"/>
      <c r="F704" s="148"/>
      <c r="M704" s="170" t="str">
        <f t="shared" si="13"/>
        <v/>
      </c>
    </row>
    <row r="705" spans="1:13" x14ac:dyDescent="0.25">
      <c r="A705" s="148"/>
      <c r="C705" s="148"/>
      <c r="F705" s="148"/>
      <c r="M705" s="170" t="str">
        <f t="shared" si="13"/>
        <v/>
      </c>
    </row>
    <row r="706" spans="1:13" x14ac:dyDescent="0.25">
      <c r="A706" s="148"/>
      <c r="C706" s="148"/>
      <c r="F706" s="148"/>
      <c r="M706" s="170" t="str">
        <f t="shared" si="13"/>
        <v/>
      </c>
    </row>
    <row r="707" spans="1:13" x14ac:dyDescent="0.25">
      <c r="A707" s="148"/>
      <c r="C707" s="148"/>
      <c r="F707" s="148"/>
      <c r="M707" s="170" t="str">
        <f t="shared" si="13"/>
        <v/>
      </c>
    </row>
    <row r="708" spans="1:13" x14ac:dyDescent="0.25">
      <c r="A708" s="148"/>
      <c r="C708" s="148"/>
      <c r="F708" s="148"/>
      <c r="M708" s="170" t="str">
        <f t="shared" si="13"/>
        <v/>
      </c>
    </row>
    <row r="709" spans="1:13" x14ac:dyDescent="0.25">
      <c r="A709" s="148"/>
      <c r="C709" s="148"/>
      <c r="F709" s="148"/>
      <c r="M709" s="170" t="str">
        <f t="shared" si="13"/>
        <v/>
      </c>
    </row>
    <row r="710" spans="1:13" x14ac:dyDescent="0.25">
      <c r="A710" s="148"/>
      <c r="C710" s="148"/>
      <c r="F710" s="148"/>
      <c r="M710" s="170" t="str">
        <f t="shared" si="13"/>
        <v/>
      </c>
    </row>
    <row r="711" spans="1:13" x14ac:dyDescent="0.25">
      <c r="A711" s="148"/>
      <c r="C711" s="148"/>
      <c r="F711" s="148"/>
      <c r="M711" s="170" t="str">
        <f t="shared" si="13"/>
        <v/>
      </c>
    </row>
    <row r="712" spans="1:13" x14ac:dyDescent="0.25">
      <c r="A712" s="148"/>
      <c r="C712" s="148"/>
      <c r="F712" s="148"/>
      <c r="M712" s="170" t="str">
        <f t="shared" si="13"/>
        <v/>
      </c>
    </row>
    <row r="713" spans="1:13" x14ac:dyDescent="0.25">
      <c r="A713" s="148"/>
      <c r="C713" s="148"/>
      <c r="F713" s="148"/>
      <c r="M713" s="170" t="str">
        <f t="shared" si="13"/>
        <v/>
      </c>
    </row>
    <row r="714" spans="1:13" x14ac:dyDescent="0.25">
      <c r="A714" s="148"/>
      <c r="C714" s="148"/>
      <c r="F714" s="148"/>
      <c r="M714" s="170" t="str">
        <f t="shared" si="13"/>
        <v/>
      </c>
    </row>
    <row r="715" spans="1:13" x14ac:dyDescent="0.25">
      <c r="A715" s="148"/>
      <c r="C715" s="148"/>
      <c r="F715" s="148"/>
      <c r="M715" s="170" t="str">
        <f t="shared" si="13"/>
        <v/>
      </c>
    </row>
    <row r="716" spans="1:13" x14ac:dyDescent="0.25">
      <c r="A716" s="148"/>
      <c r="C716" s="148"/>
      <c r="F716" s="148"/>
      <c r="M716" s="170" t="str">
        <f t="shared" si="13"/>
        <v/>
      </c>
    </row>
    <row r="717" spans="1:13" x14ac:dyDescent="0.25">
      <c r="A717" s="148"/>
      <c r="C717" s="148"/>
      <c r="F717" s="148"/>
      <c r="M717" s="170" t="str">
        <f t="shared" si="13"/>
        <v/>
      </c>
    </row>
    <row r="718" spans="1:13" x14ac:dyDescent="0.25">
      <c r="A718" s="148"/>
      <c r="C718" s="148"/>
      <c r="F718" s="148"/>
      <c r="M718" s="170" t="str">
        <f t="shared" si="13"/>
        <v/>
      </c>
    </row>
    <row r="719" spans="1:13" x14ac:dyDescent="0.25">
      <c r="A719" s="148"/>
      <c r="C719" s="148"/>
      <c r="F719" s="148"/>
      <c r="M719" s="170" t="str">
        <f t="shared" si="13"/>
        <v/>
      </c>
    </row>
    <row r="720" spans="1:13" x14ac:dyDescent="0.25">
      <c r="A720" s="148"/>
      <c r="C720" s="148"/>
      <c r="F720" s="148"/>
      <c r="M720" s="170" t="str">
        <f t="shared" si="13"/>
        <v/>
      </c>
    </row>
    <row r="721" spans="1:13" x14ac:dyDescent="0.25">
      <c r="A721" s="148"/>
      <c r="C721" s="148"/>
      <c r="F721" s="148"/>
      <c r="M721" s="170" t="str">
        <f t="shared" si="13"/>
        <v/>
      </c>
    </row>
    <row r="722" spans="1:13" x14ac:dyDescent="0.25">
      <c r="A722" s="148"/>
      <c r="C722" s="148"/>
      <c r="F722" s="148"/>
      <c r="M722" s="170" t="str">
        <f t="shared" si="13"/>
        <v/>
      </c>
    </row>
    <row r="723" spans="1:13" x14ac:dyDescent="0.25">
      <c r="A723" s="148"/>
      <c r="C723" s="148"/>
      <c r="F723" s="148"/>
      <c r="M723" s="170" t="str">
        <f t="shared" si="13"/>
        <v/>
      </c>
    </row>
    <row r="724" spans="1:13" x14ac:dyDescent="0.25">
      <c r="A724" s="148"/>
      <c r="C724" s="148"/>
      <c r="F724" s="148"/>
      <c r="M724" s="170" t="str">
        <f t="shared" si="13"/>
        <v/>
      </c>
    </row>
    <row r="725" spans="1:13" x14ac:dyDescent="0.25">
      <c r="A725" s="148"/>
      <c r="C725" s="148"/>
      <c r="F725" s="148"/>
      <c r="M725" s="170" t="str">
        <f t="shared" si="13"/>
        <v/>
      </c>
    </row>
    <row r="726" spans="1:13" x14ac:dyDescent="0.25">
      <c r="A726" s="148"/>
      <c r="C726" s="148"/>
      <c r="F726" s="148"/>
      <c r="M726" s="170" t="str">
        <f t="shared" si="13"/>
        <v/>
      </c>
    </row>
    <row r="727" spans="1:13" x14ac:dyDescent="0.25">
      <c r="A727" s="148"/>
      <c r="C727" s="148"/>
      <c r="F727" s="148"/>
      <c r="M727" s="170" t="str">
        <f t="shared" si="13"/>
        <v/>
      </c>
    </row>
    <row r="728" spans="1:13" x14ac:dyDescent="0.25">
      <c r="A728" s="148"/>
      <c r="C728" s="148"/>
      <c r="F728" s="148"/>
      <c r="M728" s="170" t="str">
        <f t="shared" si="13"/>
        <v/>
      </c>
    </row>
    <row r="729" spans="1:13" x14ac:dyDescent="0.25">
      <c r="A729" s="148"/>
      <c r="C729" s="148"/>
      <c r="F729" s="148"/>
      <c r="M729" s="170" t="str">
        <f t="shared" si="13"/>
        <v/>
      </c>
    </row>
    <row r="730" spans="1:13" x14ac:dyDescent="0.25">
      <c r="A730" s="148"/>
      <c r="C730" s="148"/>
      <c r="F730" s="148"/>
      <c r="M730" s="170" t="str">
        <f t="shared" si="13"/>
        <v/>
      </c>
    </row>
    <row r="731" spans="1:13" x14ac:dyDescent="0.25">
      <c r="A731" s="148"/>
      <c r="C731" s="148"/>
      <c r="F731" s="148"/>
      <c r="M731" s="170" t="str">
        <f t="shared" si="13"/>
        <v/>
      </c>
    </row>
    <row r="732" spans="1:13" x14ac:dyDescent="0.25">
      <c r="A732" s="148"/>
      <c r="C732" s="148"/>
      <c r="F732" s="148"/>
      <c r="M732" s="170" t="str">
        <f t="shared" si="13"/>
        <v/>
      </c>
    </row>
    <row r="733" spans="1:13" x14ac:dyDescent="0.25">
      <c r="A733" s="148"/>
      <c r="C733" s="148"/>
      <c r="F733" s="148"/>
      <c r="M733" s="170" t="str">
        <f t="shared" si="13"/>
        <v/>
      </c>
    </row>
    <row r="734" spans="1:13" x14ac:dyDescent="0.25">
      <c r="A734" s="148"/>
      <c r="C734" s="148"/>
      <c r="F734" s="148"/>
      <c r="M734" s="170" t="str">
        <f t="shared" si="13"/>
        <v/>
      </c>
    </row>
    <row r="735" spans="1:13" x14ac:dyDescent="0.25">
      <c r="A735" s="148"/>
      <c r="C735" s="148"/>
      <c r="F735" s="148"/>
      <c r="M735" s="170" t="str">
        <f t="shared" si="13"/>
        <v/>
      </c>
    </row>
    <row r="736" spans="1:13" x14ac:dyDescent="0.25">
      <c r="A736" s="148"/>
      <c r="C736" s="148"/>
      <c r="F736" s="148"/>
      <c r="M736" s="170" t="str">
        <f t="shared" si="13"/>
        <v/>
      </c>
    </row>
    <row r="737" spans="1:13" x14ac:dyDescent="0.25">
      <c r="A737" s="148"/>
      <c r="C737" s="148"/>
      <c r="F737" s="148"/>
      <c r="M737" s="170" t="str">
        <f t="shared" si="13"/>
        <v/>
      </c>
    </row>
    <row r="738" spans="1:13" x14ac:dyDescent="0.25">
      <c r="A738" s="148"/>
      <c r="C738" s="148"/>
      <c r="F738" s="148"/>
      <c r="M738" s="170" t="str">
        <f t="shared" si="13"/>
        <v/>
      </c>
    </row>
    <row r="739" spans="1:13" x14ac:dyDescent="0.25">
      <c r="A739" s="148"/>
      <c r="C739" s="148"/>
      <c r="F739" s="148"/>
      <c r="M739" s="170" t="str">
        <f t="shared" si="13"/>
        <v/>
      </c>
    </row>
    <row r="740" spans="1:13" x14ac:dyDescent="0.25">
      <c r="A740" s="148"/>
      <c r="C740" s="148"/>
      <c r="F740" s="148"/>
      <c r="M740" s="170" t="str">
        <f t="shared" si="13"/>
        <v/>
      </c>
    </row>
    <row r="741" spans="1:13" x14ac:dyDescent="0.25">
      <c r="A741" s="148"/>
      <c r="C741" s="148"/>
      <c r="F741" s="148"/>
      <c r="M741" s="170" t="str">
        <f t="shared" si="13"/>
        <v/>
      </c>
    </row>
    <row r="742" spans="1:13" x14ac:dyDescent="0.25">
      <c r="A742" s="148"/>
      <c r="C742" s="148"/>
      <c r="F742" s="148"/>
      <c r="M742" s="170" t="str">
        <f t="shared" si="13"/>
        <v/>
      </c>
    </row>
    <row r="743" spans="1:13" x14ac:dyDescent="0.25">
      <c r="A743" s="148"/>
      <c r="C743" s="148"/>
      <c r="F743" s="148"/>
      <c r="M743" s="170" t="str">
        <f t="shared" ref="M743:M806" si="14">IFERROR(VLOOKUP(L743,$AI$1:$AJ$30,2,0),"")</f>
        <v/>
      </c>
    </row>
    <row r="744" spans="1:13" x14ac:dyDescent="0.25">
      <c r="A744" s="148"/>
      <c r="C744" s="148"/>
      <c r="F744" s="148"/>
      <c r="M744" s="170" t="str">
        <f t="shared" si="14"/>
        <v/>
      </c>
    </row>
    <row r="745" spans="1:13" x14ac:dyDescent="0.25">
      <c r="A745" s="148"/>
      <c r="C745" s="148"/>
      <c r="F745" s="148"/>
      <c r="M745" s="170" t="str">
        <f t="shared" si="14"/>
        <v/>
      </c>
    </row>
    <row r="746" spans="1:13" x14ac:dyDescent="0.25">
      <c r="A746" s="148"/>
      <c r="C746" s="148"/>
      <c r="F746" s="148"/>
      <c r="M746" s="170" t="str">
        <f t="shared" si="14"/>
        <v/>
      </c>
    </row>
    <row r="747" spans="1:13" x14ac:dyDescent="0.25">
      <c r="A747" s="148"/>
      <c r="C747" s="148"/>
      <c r="F747" s="148"/>
      <c r="M747" s="170" t="str">
        <f t="shared" si="14"/>
        <v/>
      </c>
    </row>
    <row r="748" spans="1:13" x14ac:dyDescent="0.25">
      <c r="A748" s="148"/>
      <c r="C748" s="148"/>
      <c r="F748" s="148"/>
      <c r="M748" s="170" t="str">
        <f t="shared" si="14"/>
        <v/>
      </c>
    </row>
    <row r="749" spans="1:13" x14ac:dyDescent="0.25">
      <c r="A749" s="148"/>
      <c r="C749" s="148"/>
      <c r="F749" s="148"/>
      <c r="M749" s="170" t="str">
        <f t="shared" si="14"/>
        <v/>
      </c>
    </row>
    <row r="750" spans="1:13" x14ac:dyDescent="0.25">
      <c r="A750" s="148"/>
      <c r="C750" s="148"/>
      <c r="F750" s="148"/>
      <c r="M750" s="170" t="str">
        <f t="shared" si="14"/>
        <v/>
      </c>
    </row>
    <row r="751" spans="1:13" x14ac:dyDescent="0.25">
      <c r="A751" s="148"/>
      <c r="C751" s="148"/>
      <c r="F751" s="148"/>
      <c r="M751" s="170" t="str">
        <f t="shared" si="14"/>
        <v/>
      </c>
    </row>
    <row r="752" spans="1:13" x14ac:dyDescent="0.25">
      <c r="A752" s="148"/>
      <c r="C752" s="148"/>
      <c r="F752" s="148"/>
      <c r="M752" s="170" t="str">
        <f t="shared" si="14"/>
        <v/>
      </c>
    </row>
    <row r="753" spans="1:13" x14ac:dyDescent="0.25">
      <c r="A753" s="148"/>
      <c r="C753" s="148"/>
      <c r="F753" s="148"/>
      <c r="M753" s="170" t="str">
        <f t="shared" si="14"/>
        <v/>
      </c>
    </row>
    <row r="754" spans="1:13" x14ac:dyDescent="0.25">
      <c r="A754" s="148"/>
      <c r="C754" s="148"/>
      <c r="F754" s="148"/>
      <c r="M754" s="170" t="str">
        <f t="shared" si="14"/>
        <v/>
      </c>
    </row>
    <row r="755" spans="1:13" x14ac:dyDescent="0.25">
      <c r="A755" s="148"/>
      <c r="C755" s="148"/>
      <c r="F755" s="148"/>
      <c r="M755" s="170" t="str">
        <f t="shared" si="14"/>
        <v/>
      </c>
    </row>
    <row r="756" spans="1:13" x14ac:dyDescent="0.25">
      <c r="A756" s="148"/>
      <c r="C756" s="148"/>
      <c r="F756" s="148"/>
      <c r="M756" s="170" t="str">
        <f t="shared" si="14"/>
        <v/>
      </c>
    </row>
    <row r="757" spans="1:13" x14ac:dyDescent="0.25">
      <c r="A757" s="148"/>
      <c r="C757" s="148"/>
      <c r="F757" s="148"/>
      <c r="M757" s="170" t="str">
        <f t="shared" si="14"/>
        <v/>
      </c>
    </row>
    <row r="758" spans="1:13" x14ac:dyDescent="0.25">
      <c r="A758" s="148"/>
      <c r="C758" s="148"/>
      <c r="F758" s="148"/>
      <c r="M758" s="170" t="str">
        <f t="shared" si="14"/>
        <v/>
      </c>
    </row>
    <row r="759" spans="1:13" x14ac:dyDescent="0.25">
      <c r="A759" s="148"/>
      <c r="C759" s="148"/>
      <c r="F759" s="148"/>
      <c r="M759" s="170" t="str">
        <f t="shared" si="14"/>
        <v/>
      </c>
    </row>
    <row r="760" spans="1:13" x14ac:dyDescent="0.25">
      <c r="A760" s="148"/>
      <c r="C760" s="148"/>
      <c r="F760" s="148"/>
      <c r="M760" s="170" t="str">
        <f t="shared" si="14"/>
        <v/>
      </c>
    </row>
    <row r="761" spans="1:13" x14ac:dyDescent="0.25">
      <c r="A761" s="148"/>
      <c r="C761" s="148"/>
      <c r="F761" s="148"/>
      <c r="M761" s="170" t="str">
        <f t="shared" si="14"/>
        <v/>
      </c>
    </row>
    <row r="762" spans="1:13" x14ac:dyDescent="0.25">
      <c r="A762" s="148"/>
      <c r="C762" s="148"/>
      <c r="F762" s="148"/>
      <c r="M762" s="170" t="str">
        <f t="shared" si="14"/>
        <v/>
      </c>
    </row>
    <row r="763" spans="1:13" x14ac:dyDescent="0.25">
      <c r="A763" s="148"/>
      <c r="C763" s="148"/>
      <c r="F763" s="148"/>
      <c r="M763" s="170" t="str">
        <f t="shared" si="14"/>
        <v/>
      </c>
    </row>
    <row r="764" spans="1:13" x14ac:dyDescent="0.25">
      <c r="A764" s="148"/>
      <c r="C764" s="148"/>
      <c r="F764" s="148"/>
      <c r="M764" s="170" t="str">
        <f t="shared" si="14"/>
        <v/>
      </c>
    </row>
    <row r="765" spans="1:13" x14ac:dyDescent="0.25">
      <c r="A765" s="148"/>
      <c r="C765" s="148"/>
      <c r="F765" s="148"/>
      <c r="M765" s="170" t="str">
        <f t="shared" si="14"/>
        <v/>
      </c>
    </row>
    <row r="766" spans="1:13" x14ac:dyDescent="0.25">
      <c r="A766" s="148"/>
      <c r="C766" s="148"/>
      <c r="F766" s="148"/>
      <c r="M766" s="170" t="str">
        <f t="shared" si="14"/>
        <v/>
      </c>
    </row>
    <row r="767" spans="1:13" x14ac:dyDescent="0.25">
      <c r="A767" s="148"/>
      <c r="C767" s="148"/>
      <c r="F767" s="148"/>
      <c r="M767" s="170" t="str">
        <f t="shared" si="14"/>
        <v/>
      </c>
    </row>
    <row r="768" spans="1:13" x14ac:dyDescent="0.25">
      <c r="A768" s="148"/>
      <c r="C768" s="148"/>
      <c r="F768" s="148"/>
      <c r="M768" s="170" t="str">
        <f t="shared" si="14"/>
        <v/>
      </c>
    </row>
    <row r="769" spans="1:13" x14ac:dyDescent="0.25">
      <c r="A769" s="148"/>
      <c r="C769" s="148"/>
      <c r="F769" s="148"/>
      <c r="M769" s="170" t="str">
        <f t="shared" si="14"/>
        <v/>
      </c>
    </row>
    <row r="770" spans="1:13" x14ac:dyDescent="0.25">
      <c r="A770" s="148"/>
      <c r="C770" s="148"/>
      <c r="F770" s="148"/>
      <c r="M770" s="170" t="str">
        <f t="shared" si="14"/>
        <v/>
      </c>
    </row>
    <row r="771" spans="1:13" x14ac:dyDescent="0.25">
      <c r="A771" s="148"/>
      <c r="C771" s="148"/>
      <c r="F771" s="148"/>
      <c r="M771" s="170" t="str">
        <f t="shared" si="14"/>
        <v/>
      </c>
    </row>
    <row r="772" spans="1:13" x14ac:dyDescent="0.25">
      <c r="A772" s="148"/>
      <c r="C772" s="148"/>
      <c r="F772" s="148"/>
      <c r="M772" s="170" t="str">
        <f t="shared" si="14"/>
        <v/>
      </c>
    </row>
    <row r="773" spans="1:13" x14ac:dyDescent="0.25">
      <c r="A773" s="148"/>
      <c r="C773" s="148"/>
      <c r="F773" s="148"/>
      <c r="M773" s="170" t="str">
        <f t="shared" si="14"/>
        <v/>
      </c>
    </row>
    <row r="774" spans="1:13" x14ac:dyDescent="0.25">
      <c r="A774" s="148"/>
      <c r="C774" s="148"/>
      <c r="F774" s="148"/>
      <c r="M774" s="170" t="str">
        <f t="shared" si="14"/>
        <v/>
      </c>
    </row>
    <row r="775" spans="1:13" x14ac:dyDescent="0.25">
      <c r="A775" s="148"/>
      <c r="C775" s="148"/>
      <c r="F775" s="148"/>
      <c r="M775" s="170" t="str">
        <f t="shared" si="14"/>
        <v/>
      </c>
    </row>
    <row r="776" spans="1:13" x14ac:dyDescent="0.25">
      <c r="A776" s="148"/>
      <c r="C776" s="148"/>
      <c r="F776" s="148"/>
      <c r="M776" s="170" t="str">
        <f t="shared" si="14"/>
        <v/>
      </c>
    </row>
    <row r="777" spans="1:13" x14ac:dyDescent="0.25">
      <c r="A777" s="148"/>
      <c r="C777" s="148"/>
      <c r="F777" s="148"/>
      <c r="M777" s="170" t="str">
        <f t="shared" si="14"/>
        <v/>
      </c>
    </row>
    <row r="778" spans="1:13" x14ac:dyDescent="0.25">
      <c r="A778" s="148"/>
      <c r="C778" s="148"/>
      <c r="F778" s="148"/>
      <c r="M778" s="170" t="str">
        <f t="shared" si="14"/>
        <v/>
      </c>
    </row>
    <row r="779" spans="1:13" x14ac:dyDescent="0.25">
      <c r="A779" s="148"/>
      <c r="C779" s="148"/>
      <c r="F779" s="148"/>
      <c r="M779" s="170" t="str">
        <f t="shared" si="14"/>
        <v/>
      </c>
    </row>
    <row r="780" spans="1:13" x14ac:dyDescent="0.25">
      <c r="A780" s="148"/>
      <c r="C780" s="148"/>
      <c r="F780" s="148"/>
      <c r="M780" s="170" t="str">
        <f t="shared" si="14"/>
        <v/>
      </c>
    </row>
    <row r="781" spans="1:13" x14ac:dyDescent="0.25">
      <c r="A781" s="148"/>
      <c r="C781" s="148"/>
      <c r="F781" s="148"/>
      <c r="M781" s="170" t="str">
        <f t="shared" si="14"/>
        <v/>
      </c>
    </row>
    <row r="782" spans="1:13" x14ac:dyDescent="0.25">
      <c r="A782" s="148"/>
      <c r="C782" s="148"/>
      <c r="F782" s="148"/>
      <c r="M782" s="170" t="str">
        <f t="shared" si="14"/>
        <v/>
      </c>
    </row>
    <row r="783" spans="1:13" x14ac:dyDescent="0.25">
      <c r="A783" s="148"/>
      <c r="C783" s="148"/>
      <c r="F783" s="148"/>
      <c r="M783" s="170" t="str">
        <f t="shared" si="14"/>
        <v/>
      </c>
    </row>
    <row r="784" spans="1:13" x14ac:dyDescent="0.25">
      <c r="A784" s="148"/>
      <c r="C784" s="148"/>
      <c r="F784" s="148"/>
      <c r="M784" s="170" t="str">
        <f t="shared" si="14"/>
        <v/>
      </c>
    </row>
    <row r="785" spans="1:13" x14ac:dyDescent="0.25">
      <c r="A785" s="148"/>
      <c r="C785" s="148"/>
      <c r="F785" s="148"/>
      <c r="M785" s="170" t="str">
        <f t="shared" si="14"/>
        <v/>
      </c>
    </row>
    <row r="786" spans="1:13" x14ac:dyDescent="0.25">
      <c r="A786" s="148"/>
      <c r="C786" s="148"/>
      <c r="F786" s="148"/>
      <c r="M786" s="170" t="str">
        <f t="shared" si="14"/>
        <v/>
      </c>
    </row>
    <row r="787" spans="1:13" x14ac:dyDescent="0.25">
      <c r="A787" s="148"/>
      <c r="C787" s="148"/>
      <c r="F787" s="148"/>
      <c r="M787" s="170" t="str">
        <f t="shared" si="14"/>
        <v/>
      </c>
    </row>
    <row r="788" spans="1:13" x14ac:dyDescent="0.25">
      <c r="A788" s="148"/>
      <c r="C788" s="148"/>
      <c r="F788" s="148"/>
      <c r="M788" s="170" t="str">
        <f t="shared" si="14"/>
        <v/>
      </c>
    </row>
    <row r="789" spans="1:13" x14ac:dyDescent="0.25">
      <c r="A789" s="148"/>
      <c r="C789" s="148"/>
      <c r="F789" s="148"/>
      <c r="M789" s="170" t="str">
        <f t="shared" si="14"/>
        <v/>
      </c>
    </row>
    <row r="790" spans="1:13" x14ac:dyDescent="0.25">
      <c r="A790" s="148"/>
      <c r="C790" s="148"/>
      <c r="F790" s="148"/>
      <c r="M790" s="170" t="str">
        <f t="shared" si="14"/>
        <v/>
      </c>
    </row>
    <row r="791" spans="1:13" x14ac:dyDescent="0.25">
      <c r="A791" s="148"/>
      <c r="C791" s="148"/>
      <c r="F791" s="148"/>
      <c r="M791" s="170" t="str">
        <f t="shared" si="14"/>
        <v/>
      </c>
    </row>
    <row r="792" spans="1:13" x14ac:dyDescent="0.25">
      <c r="A792" s="148"/>
      <c r="C792" s="148"/>
      <c r="F792" s="148"/>
      <c r="M792" s="170" t="str">
        <f t="shared" si="14"/>
        <v/>
      </c>
    </row>
    <row r="793" spans="1:13" x14ac:dyDescent="0.25">
      <c r="A793" s="148"/>
      <c r="C793" s="148"/>
      <c r="F793" s="148"/>
      <c r="M793" s="170" t="str">
        <f t="shared" si="14"/>
        <v/>
      </c>
    </row>
    <row r="794" spans="1:13" x14ac:dyDescent="0.25">
      <c r="A794" s="148"/>
      <c r="C794" s="148"/>
      <c r="F794" s="148"/>
      <c r="M794" s="170" t="str">
        <f t="shared" si="14"/>
        <v/>
      </c>
    </row>
    <row r="795" spans="1:13" x14ac:dyDescent="0.25">
      <c r="A795" s="148"/>
      <c r="C795" s="148"/>
      <c r="F795" s="148"/>
      <c r="M795" s="170" t="str">
        <f t="shared" si="14"/>
        <v/>
      </c>
    </row>
    <row r="796" spans="1:13" x14ac:dyDescent="0.25">
      <c r="A796" s="148"/>
      <c r="C796" s="148"/>
      <c r="F796" s="148"/>
      <c r="M796" s="170" t="str">
        <f t="shared" si="14"/>
        <v/>
      </c>
    </row>
    <row r="797" spans="1:13" x14ac:dyDescent="0.25">
      <c r="A797" s="148"/>
      <c r="C797" s="148"/>
      <c r="F797" s="148"/>
      <c r="M797" s="170" t="str">
        <f t="shared" si="14"/>
        <v/>
      </c>
    </row>
    <row r="798" spans="1:13" x14ac:dyDescent="0.25">
      <c r="A798" s="148"/>
      <c r="C798" s="148"/>
      <c r="F798" s="148"/>
      <c r="M798" s="170" t="str">
        <f t="shared" si="14"/>
        <v/>
      </c>
    </row>
    <row r="799" spans="1:13" x14ac:dyDescent="0.25">
      <c r="A799" s="148"/>
      <c r="C799" s="148"/>
      <c r="F799" s="148"/>
      <c r="M799" s="170" t="str">
        <f t="shared" si="14"/>
        <v/>
      </c>
    </row>
    <row r="800" spans="1:13" x14ac:dyDescent="0.25">
      <c r="A800" s="148"/>
      <c r="C800" s="148"/>
      <c r="F800" s="148"/>
      <c r="M800" s="170" t="str">
        <f t="shared" si="14"/>
        <v/>
      </c>
    </row>
    <row r="801" spans="1:13" x14ac:dyDescent="0.25">
      <c r="A801" s="148"/>
      <c r="C801" s="148"/>
      <c r="F801" s="148"/>
      <c r="M801" s="170" t="str">
        <f t="shared" si="14"/>
        <v/>
      </c>
    </row>
    <row r="802" spans="1:13" x14ac:dyDescent="0.25">
      <c r="A802" s="148"/>
      <c r="C802" s="148"/>
      <c r="F802" s="148"/>
      <c r="M802" s="170" t="str">
        <f t="shared" si="14"/>
        <v/>
      </c>
    </row>
    <row r="803" spans="1:13" x14ac:dyDescent="0.25">
      <c r="A803" s="148"/>
      <c r="C803" s="148"/>
      <c r="F803" s="148"/>
      <c r="M803" s="170" t="str">
        <f t="shared" si="14"/>
        <v/>
      </c>
    </row>
    <row r="804" spans="1:13" x14ac:dyDescent="0.25">
      <c r="A804" s="148"/>
      <c r="C804" s="148"/>
      <c r="F804" s="148"/>
      <c r="M804" s="170" t="str">
        <f t="shared" si="14"/>
        <v/>
      </c>
    </row>
    <row r="805" spans="1:13" x14ac:dyDescent="0.25">
      <c r="A805" s="148"/>
      <c r="C805" s="148"/>
      <c r="F805" s="148"/>
      <c r="M805" s="170" t="str">
        <f t="shared" si="14"/>
        <v/>
      </c>
    </row>
    <row r="806" spans="1:13" x14ac:dyDescent="0.25">
      <c r="A806" s="148"/>
      <c r="C806" s="148"/>
      <c r="F806" s="148"/>
      <c r="M806" s="170" t="str">
        <f t="shared" si="14"/>
        <v/>
      </c>
    </row>
    <row r="807" spans="1:13" x14ac:dyDescent="0.25">
      <c r="A807" s="148"/>
      <c r="C807" s="148"/>
      <c r="F807" s="148"/>
      <c r="M807" s="170" t="str">
        <f t="shared" ref="M807:M870" si="15">IFERROR(VLOOKUP(L807,$AI$1:$AJ$30,2,0),"")</f>
        <v/>
      </c>
    </row>
    <row r="808" spans="1:13" x14ac:dyDescent="0.25">
      <c r="A808" s="148"/>
      <c r="C808" s="148"/>
      <c r="F808" s="148"/>
      <c r="M808" s="170" t="str">
        <f t="shared" si="15"/>
        <v/>
      </c>
    </row>
    <row r="809" spans="1:13" x14ac:dyDescent="0.25">
      <c r="A809" s="148"/>
      <c r="C809" s="148"/>
      <c r="F809" s="148"/>
      <c r="M809" s="170" t="str">
        <f t="shared" si="15"/>
        <v/>
      </c>
    </row>
    <row r="810" spans="1:13" x14ac:dyDescent="0.25">
      <c r="A810" s="148"/>
      <c r="C810" s="148"/>
      <c r="F810" s="148"/>
      <c r="M810" s="170" t="str">
        <f t="shared" si="15"/>
        <v/>
      </c>
    </row>
    <row r="811" spans="1:13" x14ac:dyDescent="0.25">
      <c r="A811" s="148"/>
      <c r="C811" s="148"/>
      <c r="F811" s="148"/>
      <c r="M811" s="170" t="str">
        <f t="shared" si="15"/>
        <v/>
      </c>
    </row>
    <row r="812" spans="1:13" x14ac:dyDescent="0.25">
      <c r="A812" s="148"/>
      <c r="C812" s="148"/>
      <c r="F812" s="148"/>
      <c r="M812" s="170" t="str">
        <f t="shared" si="15"/>
        <v/>
      </c>
    </row>
    <row r="813" spans="1:13" x14ac:dyDescent="0.25">
      <c r="A813" s="148"/>
      <c r="C813" s="148"/>
      <c r="F813" s="148"/>
      <c r="M813" s="170" t="str">
        <f t="shared" si="15"/>
        <v/>
      </c>
    </row>
    <row r="814" spans="1:13" x14ac:dyDescent="0.25">
      <c r="A814" s="148"/>
      <c r="C814" s="148"/>
      <c r="F814" s="148"/>
      <c r="M814" s="170" t="str">
        <f t="shared" si="15"/>
        <v/>
      </c>
    </row>
    <row r="815" spans="1:13" x14ac:dyDescent="0.25">
      <c r="A815" s="148"/>
      <c r="C815" s="148"/>
      <c r="F815" s="148"/>
      <c r="M815" s="170" t="str">
        <f t="shared" si="15"/>
        <v/>
      </c>
    </row>
    <row r="816" spans="1:13" x14ac:dyDescent="0.25">
      <c r="A816" s="148"/>
      <c r="C816" s="148"/>
      <c r="F816" s="148"/>
      <c r="M816" s="170" t="str">
        <f t="shared" si="15"/>
        <v/>
      </c>
    </row>
    <row r="817" spans="1:13" x14ac:dyDescent="0.25">
      <c r="A817" s="148"/>
      <c r="C817" s="148"/>
      <c r="F817" s="148"/>
      <c r="M817" s="170" t="str">
        <f t="shared" si="15"/>
        <v/>
      </c>
    </row>
    <row r="818" spans="1:13" x14ac:dyDescent="0.25">
      <c r="A818" s="148"/>
      <c r="C818" s="148"/>
      <c r="F818" s="148"/>
      <c r="M818" s="170" t="str">
        <f t="shared" si="15"/>
        <v/>
      </c>
    </row>
    <row r="819" spans="1:13" x14ac:dyDescent="0.25">
      <c r="A819" s="148"/>
      <c r="C819" s="148"/>
      <c r="F819" s="148"/>
      <c r="M819" s="170" t="str">
        <f t="shared" si="15"/>
        <v/>
      </c>
    </row>
    <row r="820" spans="1:13" x14ac:dyDescent="0.25">
      <c r="A820" s="148"/>
      <c r="C820" s="148"/>
      <c r="F820" s="148"/>
      <c r="M820" s="170" t="str">
        <f t="shared" si="15"/>
        <v/>
      </c>
    </row>
    <row r="821" spans="1:13" x14ac:dyDescent="0.25">
      <c r="A821" s="148"/>
      <c r="C821" s="148"/>
      <c r="F821" s="148"/>
      <c r="M821" s="170" t="str">
        <f t="shared" si="15"/>
        <v/>
      </c>
    </row>
    <row r="822" spans="1:13" x14ac:dyDescent="0.25">
      <c r="A822" s="148"/>
      <c r="C822" s="148"/>
      <c r="F822" s="148"/>
      <c r="M822" s="170" t="str">
        <f t="shared" si="15"/>
        <v/>
      </c>
    </row>
    <row r="823" spans="1:13" x14ac:dyDescent="0.25">
      <c r="A823" s="148"/>
      <c r="C823" s="148"/>
      <c r="F823" s="148"/>
      <c r="M823" s="170" t="str">
        <f t="shared" si="15"/>
        <v/>
      </c>
    </row>
    <row r="824" spans="1:13" x14ac:dyDescent="0.25">
      <c r="A824" s="148"/>
      <c r="C824" s="148"/>
      <c r="F824" s="148"/>
      <c r="M824" s="170" t="str">
        <f t="shared" si="15"/>
        <v/>
      </c>
    </row>
    <row r="825" spans="1:13" x14ac:dyDescent="0.25">
      <c r="A825" s="148"/>
      <c r="C825" s="148"/>
      <c r="F825" s="148"/>
      <c r="M825" s="170" t="str">
        <f t="shared" si="15"/>
        <v/>
      </c>
    </row>
    <row r="826" spans="1:13" x14ac:dyDescent="0.25">
      <c r="A826" s="148"/>
      <c r="C826" s="148"/>
      <c r="F826" s="148"/>
      <c r="M826" s="170" t="str">
        <f t="shared" si="15"/>
        <v/>
      </c>
    </row>
    <row r="827" spans="1:13" x14ac:dyDescent="0.25">
      <c r="A827" s="148"/>
      <c r="C827" s="148"/>
      <c r="F827" s="148"/>
      <c r="M827" s="170" t="str">
        <f t="shared" si="15"/>
        <v/>
      </c>
    </row>
    <row r="828" spans="1:13" x14ac:dyDescent="0.25">
      <c r="A828" s="148"/>
      <c r="C828" s="148"/>
      <c r="F828" s="148"/>
      <c r="M828" s="170" t="str">
        <f t="shared" si="15"/>
        <v/>
      </c>
    </row>
    <row r="829" spans="1:13" x14ac:dyDescent="0.25">
      <c r="A829" s="148"/>
      <c r="C829" s="148"/>
      <c r="F829" s="148"/>
      <c r="M829" s="170" t="str">
        <f t="shared" si="15"/>
        <v/>
      </c>
    </row>
    <row r="830" spans="1:13" x14ac:dyDescent="0.25">
      <c r="A830" s="148"/>
      <c r="C830" s="148"/>
      <c r="F830" s="148"/>
      <c r="M830" s="170" t="str">
        <f t="shared" si="15"/>
        <v/>
      </c>
    </row>
    <row r="831" spans="1:13" x14ac:dyDescent="0.25">
      <c r="A831" s="148"/>
      <c r="C831" s="148"/>
      <c r="F831" s="148"/>
      <c r="M831" s="170" t="str">
        <f t="shared" si="15"/>
        <v/>
      </c>
    </row>
    <row r="832" spans="1:13" x14ac:dyDescent="0.25">
      <c r="A832" s="148"/>
      <c r="C832" s="148"/>
      <c r="F832" s="148"/>
      <c r="M832" s="170" t="str">
        <f t="shared" si="15"/>
        <v/>
      </c>
    </row>
    <row r="833" spans="1:13" x14ac:dyDescent="0.25">
      <c r="A833" s="148"/>
      <c r="C833" s="148"/>
      <c r="F833" s="148"/>
      <c r="M833" s="170" t="str">
        <f t="shared" si="15"/>
        <v/>
      </c>
    </row>
    <row r="834" spans="1:13" x14ac:dyDescent="0.25">
      <c r="A834" s="148"/>
      <c r="C834" s="148"/>
      <c r="F834" s="148"/>
      <c r="M834" s="170" t="str">
        <f t="shared" si="15"/>
        <v/>
      </c>
    </row>
    <row r="835" spans="1:13" x14ac:dyDescent="0.25">
      <c r="A835" s="148"/>
      <c r="C835" s="148"/>
      <c r="F835" s="148"/>
      <c r="M835" s="170" t="str">
        <f t="shared" si="15"/>
        <v/>
      </c>
    </row>
    <row r="836" spans="1:13" x14ac:dyDescent="0.25">
      <c r="A836" s="148"/>
      <c r="C836" s="148"/>
      <c r="F836" s="148"/>
      <c r="M836" s="170" t="str">
        <f t="shared" si="15"/>
        <v/>
      </c>
    </row>
    <row r="837" spans="1:13" x14ac:dyDescent="0.25">
      <c r="A837" s="148"/>
      <c r="C837" s="148"/>
      <c r="F837" s="148"/>
      <c r="M837" s="170" t="str">
        <f t="shared" si="15"/>
        <v/>
      </c>
    </row>
    <row r="838" spans="1:13" x14ac:dyDescent="0.25">
      <c r="A838" s="148"/>
      <c r="C838" s="148"/>
      <c r="F838" s="148"/>
      <c r="M838" s="170" t="str">
        <f t="shared" si="15"/>
        <v/>
      </c>
    </row>
    <row r="839" spans="1:13" x14ac:dyDescent="0.25">
      <c r="A839" s="148"/>
      <c r="C839" s="148"/>
      <c r="F839" s="148"/>
      <c r="M839" s="170" t="str">
        <f t="shared" si="15"/>
        <v/>
      </c>
    </row>
    <row r="840" spans="1:13" x14ac:dyDescent="0.25">
      <c r="A840" s="148"/>
      <c r="C840" s="148"/>
      <c r="F840" s="148"/>
      <c r="M840" s="170" t="str">
        <f t="shared" si="15"/>
        <v/>
      </c>
    </row>
    <row r="841" spans="1:13" x14ac:dyDescent="0.25">
      <c r="A841" s="148"/>
      <c r="C841" s="148"/>
      <c r="F841" s="148"/>
      <c r="M841" s="170" t="str">
        <f t="shared" si="15"/>
        <v/>
      </c>
    </row>
    <row r="842" spans="1:13" x14ac:dyDescent="0.25">
      <c r="A842" s="148"/>
      <c r="C842" s="148"/>
      <c r="F842" s="148"/>
      <c r="M842" s="170" t="str">
        <f t="shared" si="15"/>
        <v/>
      </c>
    </row>
    <row r="843" spans="1:13" x14ac:dyDescent="0.25">
      <c r="A843" s="148"/>
      <c r="C843" s="148"/>
      <c r="F843" s="148"/>
      <c r="M843" s="170" t="str">
        <f t="shared" si="15"/>
        <v/>
      </c>
    </row>
    <row r="844" spans="1:13" x14ac:dyDescent="0.25">
      <c r="A844" s="148"/>
      <c r="C844" s="148"/>
      <c r="F844" s="148"/>
      <c r="M844" s="170" t="str">
        <f t="shared" si="15"/>
        <v/>
      </c>
    </row>
    <row r="845" spans="1:13" x14ac:dyDescent="0.25">
      <c r="A845" s="148"/>
      <c r="C845" s="148"/>
      <c r="F845" s="148"/>
      <c r="M845" s="170" t="str">
        <f t="shared" si="15"/>
        <v/>
      </c>
    </row>
    <row r="846" spans="1:13" x14ac:dyDescent="0.25">
      <c r="A846" s="148"/>
      <c r="C846" s="148"/>
      <c r="F846" s="148"/>
      <c r="M846" s="170" t="str">
        <f t="shared" si="15"/>
        <v/>
      </c>
    </row>
    <row r="847" spans="1:13" x14ac:dyDescent="0.25">
      <c r="A847" s="148"/>
      <c r="C847" s="148"/>
      <c r="F847" s="148"/>
      <c r="M847" s="170" t="str">
        <f t="shared" si="15"/>
        <v/>
      </c>
    </row>
    <row r="848" spans="1:13" x14ac:dyDescent="0.25">
      <c r="A848" s="148"/>
      <c r="C848" s="148"/>
      <c r="F848" s="148"/>
      <c r="M848" s="170" t="str">
        <f t="shared" si="15"/>
        <v/>
      </c>
    </row>
    <row r="849" spans="1:13" x14ac:dyDescent="0.25">
      <c r="A849" s="148"/>
      <c r="C849" s="148"/>
      <c r="F849" s="148"/>
      <c r="M849" s="170" t="str">
        <f t="shared" si="15"/>
        <v/>
      </c>
    </row>
    <row r="850" spans="1:13" x14ac:dyDescent="0.25">
      <c r="A850" s="148"/>
      <c r="C850" s="148"/>
      <c r="F850" s="148"/>
      <c r="M850" s="170" t="str">
        <f t="shared" si="15"/>
        <v/>
      </c>
    </row>
    <row r="851" spans="1:13" x14ac:dyDescent="0.25">
      <c r="A851" s="148"/>
      <c r="C851" s="148"/>
      <c r="F851" s="148"/>
      <c r="M851" s="170" t="str">
        <f t="shared" si="15"/>
        <v/>
      </c>
    </row>
    <row r="852" spans="1:13" x14ac:dyDescent="0.25">
      <c r="A852" s="148"/>
      <c r="C852" s="148"/>
      <c r="F852" s="148"/>
      <c r="M852" s="170" t="str">
        <f t="shared" si="15"/>
        <v/>
      </c>
    </row>
    <row r="853" spans="1:13" x14ac:dyDescent="0.25">
      <c r="A853" s="148"/>
      <c r="C853" s="148"/>
      <c r="F853" s="148"/>
      <c r="M853" s="170" t="str">
        <f t="shared" si="15"/>
        <v/>
      </c>
    </row>
    <row r="854" spans="1:13" x14ac:dyDescent="0.25">
      <c r="A854" s="148"/>
      <c r="C854" s="148"/>
      <c r="F854" s="148"/>
      <c r="M854" s="170" t="str">
        <f t="shared" si="15"/>
        <v/>
      </c>
    </row>
    <row r="855" spans="1:13" x14ac:dyDescent="0.25">
      <c r="A855" s="148"/>
      <c r="C855" s="148"/>
      <c r="F855" s="148"/>
      <c r="M855" s="170" t="str">
        <f t="shared" si="15"/>
        <v/>
      </c>
    </row>
    <row r="856" spans="1:13" x14ac:dyDescent="0.25">
      <c r="A856" s="148"/>
      <c r="C856" s="148"/>
      <c r="F856" s="148"/>
      <c r="M856" s="170" t="str">
        <f t="shared" si="15"/>
        <v/>
      </c>
    </row>
    <row r="857" spans="1:13" x14ac:dyDescent="0.25">
      <c r="A857" s="148"/>
      <c r="C857" s="148"/>
      <c r="F857" s="148"/>
      <c r="M857" s="170" t="str">
        <f t="shared" si="15"/>
        <v/>
      </c>
    </row>
    <row r="858" spans="1:13" x14ac:dyDescent="0.25">
      <c r="A858" s="148"/>
      <c r="C858" s="148"/>
      <c r="F858" s="148"/>
      <c r="M858" s="170" t="str">
        <f t="shared" si="15"/>
        <v/>
      </c>
    </row>
    <row r="859" spans="1:13" x14ac:dyDescent="0.25">
      <c r="A859" s="148"/>
      <c r="C859" s="148"/>
      <c r="F859" s="148"/>
      <c r="M859" s="170" t="str">
        <f t="shared" si="15"/>
        <v/>
      </c>
    </row>
    <row r="860" spans="1:13" x14ac:dyDescent="0.25">
      <c r="A860" s="148"/>
      <c r="C860" s="148"/>
      <c r="F860" s="148"/>
      <c r="M860" s="170" t="str">
        <f t="shared" si="15"/>
        <v/>
      </c>
    </row>
    <row r="861" spans="1:13" x14ac:dyDescent="0.25">
      <c r="A861" s="148"/>
      <c r="C861" s="148"/>
      <c r="F861" s="148"/>
      <c r="M861" s="170" t="str">
        <f t="shared" si="15"/>
        <v/>
      </c>
    </row>
    <row r="862" spans="1:13" x14ac:dyDescent="0.25">
      <c r="A862" s="148"/>
      <c r="C862" s="148"/>
      <c r="F862" s="148"/>
      <c r="M862" s="170" t="str">
        <f t="shared" si="15"/>
        <v/>
      </c>
    </row>
    <row r="863" spans="1:13" x14ac:dyDescent="0.25">
      <c r="A863" s="148"/>
      <c r="C863" s="148"/>
      <c r="F863" s="148"/>
      <c r="M863" s="170" t="str">
        <f t="shared" si="15"/>
        <v/>
      </c>
    </row>
    <row r="864" spans="1:13" x14ac:dyDescent="0.25">
      <c r="A864" s="148"/>
      <c r="C864" s="148"/>
      <c r="F864" s="148"/>
      <c r="M864" s="170" t="str">
        <f t="shared" si="15"/>
        <v/>
      </c>
    </row>
    <row r="865" spans="1:13" x14ac:dyDescent="0.25">
      <c r="A865" s="148"/>
      <c r="C865" s="148"/>
      <c r="F865" s="148"/>
      <c r="M865" s="170" t="str">
        <f t="shared" si="15"/>
        <v/>
      </c>
    </row>
    <row r="866" spans="1:13" x14ac:dyDescent="0.25">
      <c r="A866" s="148"/>
      <c r="C866" s="148"/>
      <c r="F866" s="148"/>
      <c r="M866" s="170" t="str">
        <f t="shared" si="15"/>
        <v/>
      </c>
    </row>
    <row r="867" spans="1:13" x14ac:dyDescent="0.25">
      <c r="A867" s="148"/>
      <c r="C867" s="148"/>
      <c r="F867" s="148"/>
      <c r="M867" s="170" t="str">
        <f t="shared" si="15"/>
        <v/>
      </c>
    </row>
    <row r="868" spans="1:13" x14ac:dyDescent="0.25">
      <c r="A868" s="148"/>
      <c r="C868" s="148"/>
      <c r="F868" s="148"/>
      <c r="M868" s="170" t="str">
        <f t="shared" si="15"/>
        <v/>
      </c>
    </row>
    <row r="869" spans="1:13" x14ac:dyDescent="0.25">
      <c r="A869" s="148"/>
      <c r="C869" s="148"/>
      <c r="F869" s="148"/>
      <c r="M869" s="170" t="str">
        <f t="shared" si="15"/>
        <v/>
      </c>
    </row>
    <row r="870" spans="1:13" x14ac:dyDescent="0.25">
      <c r="A870" s="148"/>
      <c r="C870" s="148"/>
      <c r="F870" s="148"/>
      <c r="M870" s="170" t="str">
        <f t="shared" si="15"/>
        <v/>
      </c>
    </row>
    <row r="871" spans="1:13" x14ac:dyDescent="0.25">
      <c r="A871" s="148"/>
      <c r="C871" s="148"/>
      <c r="F871" s="148"/>
      <c r="M871" s="170" t="str">
        <f t="shared" ref="M871:M934" si="16">IFERROR(VLOOKUP(L871,$AI$1:$AJ$30,2,0),"")</f>
        <v/>
      </c>
    </row>
    <row r="872" spans="1:13" x14ac:dyDescent="0.25">
      <c r="A872" s="148"/>
      <c r="C872" s="148"/>
      <c r="F872" s="148"/>
      <c r="M872" s="170" t="str">
        <f t="shared" si="16"/>
        <v/>
      </c>
    </row>
    <row r="873" spans="1:13" x14ac:dyDescent="0.25">
      <c r="A873" s="148"/>
      <c r="C873" s="148"/>
      <c r="F873" s="148"/>
      <c r="M873" s="170" t="str">
        <f t="shared" si="16"/>
        <v/>
      </c>
    </row>
    <row r="874" spans="1:13" x14ac:dyDescent="0.25">
      <c r="A874" s="148"/>
      <c r="C874" s="148"/>
      <c r="F874" s="148"/>
      <c r="M874" s="170" t="str">
        <f t="shared" si="16"/>
        <v/>
      </c>
    </row>
    <row r="875" spans="1:13" x14ac:dyDescent="0.25">
      <c r="A875" s="148"/>
      <c r="C875" s="148"/>
      <c r="F875" s="148"/>
      <c r="M875" s="170" t="str">
        <f t="shared" si="16"/>
        <v/>
      </c>
    </row>
    <row r="876" spans="1:13" x14ac:dyDescent="0.25">
      <c r="A876" s="148"/>
      <c r="C876" s="148"/>
      <c r="F876" s="148"/>
      <c r="M876" s="170" t="str">
        <f t="shared" si="16"/>
        <v/>
      </c>
    </row>
    <row r="877" spans="1:13" x14ac:dyDescent="0.25">
      <c r="A877" s="148"/>
      <c r="C877" s="148"/>
      <c r="F877" s="148"/>
      <c r="M877" s="170" t="str">
        <f t="shared" si="16"/>
        <v/>
      </c>
    </row>
    <row r="878" spans="1:13" x14ac:dyDescent="0.25">
      <c r="A878" s="148"/>
      <c r="C878" s="148"/>
      <c r="F878" s="148"/>
      <c r="M878" s="170" t="str">
        <f t="shared" si="16"/>
        <v/>
      </c>
    </row>
    <row r="879" spans="1:13" x14ac:dyDescent="0.25">
      <c r="A879" s="148"/>
      <c r="C879" s="148"/>
      <c r="F879" s="148"/>
      <c r="M879" s="170" t="str">
        <f t="shared" si="16"/>
        <v/>
      </c>
    </row>
    <row r="880" spans="1:13" x14ac:dyDescent="0.25">
      <c r="A880" s="148"/>
      <c r="C880" s="148"/>
      <c r="F880" s="148"/>
      <c r="M880" s="170" t="str">
        <f t="shared" si="16"/>
        <v/>
      </c>
    </row>
    <row r="881" spans="1:13" x14ac:dyDescent="0.25">
      <c r="A881" s="148"/>
      <c r="C881" s="148"/>
      <c r="F881" s="148"/>
      <c r="M881" s="170" t="str">
        <f t="shared" si="16"/>
        <v/>
      </c>
    </row>
    <row r="882" spans="1:13" x14ac:dyDescent="0.25">
      <c r="A882" s="148"/>
      <c r="C882" s="148"/>
      <c r="F882" s="148"/>
      <c r="M882" s="170" t="str">
        <f t="shared" si="16"/>
        <v/>
      </c>
    </row>
    <row r="883" spans="1:13" x14ac:dyDescent="0.25">
      <c r="A883" s="148"/>
      <c r="C883" s="148"/>
      <c r="F883" s="148"/>
      <c r="M883" s="170" t="str">
        <f t="shared" si="16"/>
        <v/>
      </c>
    </row>
    <row r="884" spans="1:13" x14ac:dyDescent="0.25">
      <c r="A884" s="148"/>
      <c r="C884" s="148"/>
      <c r="F884" s="148"/>
      <c r="M884" s="170" t="str">
        <f t="shared" si="16"/>
        <v/>
      </c>
    </row>
    <row r="885" spans="1:13" x14ac:dyDescent="0.25">
      <c r="A885" s="148"/>
      <c r="C885" s="148"/>
      <c r="F885" s="148"/>
      <c r="M885" s="170" t="str">
        <f t="shared" si="16"/>
        <v/>
      </c>
    </row>
    <row r="886" spans="1:13" x14ac:dyDescent="0.25">
      <c r="A886" s="148"/>
      <c r="C886" s="148"/>
      <c r="F886" s="148"/>
      <c r="M886" s="170" t="str">
        <f t="shared" si="16"/>
        <v/>
      </c>
    </row>
    <row r="887" spans="1:13" x14ac:dyDescent="0.25">
      <c r="A887" s="148"/>
      <c r="C887" s="148"/>
      <c r="F887" s="148"/>
      <c r="M887" s="170" t="str">
        <f t="shared" si="16"/>
        <v/>
      </c>
    </row>
    <row r="888" spans="1:13" x14ac:dyDescent="0.25">
      <c r="A888" s="148"/>
      <c r="C888" s="148"/>
      <c r="F888" s="148"/>
      <c r="M888" s="170" t="str">
        <f t="shared" si="16"/>
        <v/>
      </c>
    </row>
    <row r="889" spans="1:13" x14ac:dyDescent="0.25">
      <c r="A889" s="148"/>
      <c r="C889" s="148"/>
      <c r="F889" s="148"/>
      <c r="M889" s="170" t="str">
        <f t="shared" si="16"/>
        <v/>
      </c>
    </row>
    <row r="890" spans="1:13" x14ac:dyDescent="0.25">
      <c r="A890" s="148"/>
      <c r="C890" s="148"/>
      <c r="F890" s="148"/>
      <c r="M890" s="170" t="str">
        <f t="shared" si="16"/>
        <v/>
      </c>
    </row>
    <row r="891" spans="1:13" x14ac:dyDescent="0.25">
      <c r="A891" s="148"/>
      <c r="C891" s="148"/>
      <c r="F891" s="148"/>
      <c r="M891" s="170" t="str">
        <f t="shared" si="16"/>
        <v/>
      </c>
    </row>
    <row r="892" spans="1:13" x14ac:dyDescent="0.25">
      <c r="A892" s="148"/>
      <c r="C892" s="148"/>
      <c r="F892" s="148"/>
      <c r="M892" s="170" t="str">
        <f t="shared" si="16"/>
        <v/>
      </c>
    </row>
    <row r="893" spans="1:13" x14ac:dyDescent="0.25">
      <c r="A893" s="148"/>
      <c r="C893" s="148"/>
      <c r="F893" s="148"/>
      <c r="M893" s="170" t="str">
        <f t="shared" si="16"/>
        <v/>
      </c>
    </row>
    <row r="894" spans="1:13" x14ac:dyDescent="0.25">
      <c r="A894" s="148"/>
      <c r="C894" s="148"/>
      <c r="F894" s="148"/>
      <c r="M894" s="170" t="str">
        <f t="shared" si="16"/>
        <v/>
      </c>
    </row>
    <row r="895" spans="1:13" x14ac:dyDescent="0.25">
      <c r="A895" s="148"/>
      <c r="C895" s="148"/>
      <c r="F895" s="148"/>
      <c r="M895" s="170" t="str">
        <f t="shared" si="16"/>
        <v/>
      </c>
    </row>
    <row r="896" spans="1:13" x14ac:dyDescent="0.25">
      <c r="A896" s="148"/>
      <c r="C896" s="148"/>
      <c r="F896" s="148"/>
      <c r="M896" s="170" t="str">
        <f t="shared" si="16"/>
        <v/>
      </c>
    </row>
    <row r="897" spans="1:13" x14ac:dyDescent="0.25">
      <c r="A897" s="148"/>
      <c r="C897" s="148"/>
      <c r="F897" s="148"/>
      <c r="M897" s="170" t="str">
        <f t="shared" si="16"/>
        <v/>
      </c>
    </row>
    <row r="898" spans="1:13" x14ac:dyDescent="0.25">
      <c r="A898" s="148"/>
      <c r="C898" s="148"/>
      <c r="F898" s="148"/>
      <c r="M898" s="170" t="str">
        <f t="shared" si="16"/>
        <v/>
      </c>
    </row>
    <row r="899" spans="1:13" x14ac:dyDescent="0.25">
      <c r="A899" s="148"/>
      <c r="C899" s="148"/>
      <c r="F899" s="148"/>
      <c r="M899" s="170" t="str">
        <f t="shared" si="16"/>
        <v/>
      </c>
    </row>
    <row r="900" spans="1:13" x14ac:dyDescent="0.25">
      <c r="A900" s="148"/>
      <c r="C900" s="148"/>
      <c r="F900" s="148"/>
      <c r="M900" s="170" t="str">
        <f t="shared" si="16"/>
        <v/>
      </c>
    </row>
    <row r="901" spans="1:13" x14ac:dyDescent="0.25">
      <c r="A901" s="148"/>
      <c r="C901" s="148"/>
      <c r="F901" s="148"/>
      <c r="M901" s="170" t="str">
        <f t="shared" si="16"/>
        <v/>
      </c>
    </row>
    <row r="902" spans="1:13" x14ac:dyDescent="0.25">
      <c r="A902" s="148"/>
      <c r="C902" s="148"/>
      <c r="F902" s="148"/>
      <c r="M902" s="170" t="str">
        <f t="shared" si="16"/>
        <v/>
      </c>
    </row>
    <row r="903" spans="1:13" x14ac:dyDescent="0.25">
      <c r="A903" s="148"/>
      <c r="C903" s="148"/>
      <c r="F903" s="148"/>
      <c r="M903" s="170" t="str">
        <f t="shared" si="16"/>
        <v/>
      </c>
    </row>
    <row r="904" spans="1:13" x14ac:dyDescent="0.25">
      <c r="A904" s="148"/>
      <c r="C904" s="148"/>
      <c r="F904" s="148"/>
      <c r="M904" s="170" t="str">
        <f t="shared" si="16"/>
        <v/>
      </c>
    </row>
    <row r="905" spans="1:13" x14ac:dyDescent="0.25">
      <c r="A905" s="148"/>
      <c r="C905" s="148"/>
      <c r="F905" s="148"/>
      <c r="M905" s="170" t="str">
        <f t="shared" si="16"/>
        <v/>
      </c>
    </row>
    <row r="906" spans="1:13" x14ac:dyDescent="0.25">
      <c r="A906" s="148"/>
      <c r="C906" s="148"/>
      <c r="F906" s="148"/>
      <c r="M906" s="170" t="str">
        <f t="shared" si="16"/>
        <v/>
      </c>
    </row>
    <row r="907" spans="1:13" x14ac:dyDescent="0.25">
      <c r="A907" s="148"/>
      <c r="C907" s="148"/>
      <c r="F907" s="148"/>
      <c r="M907" s="170" t="str">
        <f t="shared" si="16"/>
        <v/>
      </c>
    </row>
    <row r="908" spans="1:13" x14ac:dyDescent="0.25">
      <c r="A908" s="148"/>
      <c r="C908" s="148"/>
      <c r="F908" s="148"/>
      <c r="M908" s="170" t="str">
        <f t="shared" si="16"/>
        <v/>
      </c>
    </row>
    <row r="909" spans="1:13" x14ac:dyDescent="0.25">
      <c r="A909" s="148"/>
      <c r="C909" s="148"/>
      <c r="F909" s="148"/>
      <c r="M909" s="170" t="str">
        <f t="shared" si="16"/>
        <v/>
      </c>
    </row>
    <row r="910" spans="1:13" x14ac:dyDescent="0.25">
      <c r="A910" s="148"/>
      <c r="C910" s="148"/>
      <c r="F910" s="148"/>
      <c r="M910" s="170" t="str">
        <f t="shared" si="16"/>
        <v/>
      </c>
    </row>
    <row r="911" spans="1:13" x14ac:dyDescent="0.25">
      <c r="A911" s="148"/>
      <c r="C911" s="148"/>
      <c r="F911" s="148"/>
      <c r="M911" s="170" t="str">
        <f t="shared" si="16"/>
        <v/>
      </c>
    </row>
    <row r="912" spans="1:13" x14ac:dyDescent="0.25">
      <c r="A912" s="148"/>
      <c r="C912" s="148"/>
      <c r="F912" s="148"/>
      <c r="M912" s="170" t="str">
        <f t="shared" si="16"/>
        <v/>
      </c>
    </row>
    <row r="913" spans="1:13" x14ac:dyDescent="0.25">
      <c r="A913" s="148"/>
      <c r="C913" s="148"/>
      <c r="F913" s="148"/>
      <c r="M913" s="170" t="str">
        <f t="shared" si="16"/>
        <v/>
      </c>
    </row>
    <row r="914" spans="1:13" x14ac:dyDescent="0.25">
      <c r="A914" s="148"/>
      <c r="C914" s="148"/>
      <c r="F914" s="148"/>
      <c r="M914" s="170" t="str">
        <f t="shared" si="16"/>
        <v/>
      </c>
    </row>
    <row r="915" spans="1:13" x14ac:dyDescent="0.25">
      <c r="A915" s="148"/>
      <c r="C915" s="148"/>
      <c r="F915" s="148"/>
      <c r="M915" s="170" t="str">
        <f t="shared" si="16"/>
        <v/>
      </c>
    </row>
    <row r="916" spans="1:13" x14ac:dyDescent="0.25">
      <c r="A916" s="148"/>
      <c r="C916" s="148"/>
      <c r="F916" s="148"/>
      <c r="M916" s="170" t="str">
        <f t="shared" si="16"/>
        <v/>
      </c>
    </row>
    <row r="917" spans="1:13" x14ac:dyDescent="0.25">
      <c r="A917" s="148"/>
      <c r="C917" s="148"/>
      <c r="F917" s="148"/>
      <c r="M917" s="170" t="str">
        <f t="shared" si="16"/>
        <v/>
      </c>
    </row>
    <row r="918" spans="1:13" x14ac:dyDescent="0.25">
      <c r="A918" s="148"/>
      <c r="C918" s="148"/>
      <c r="F918" s="148"/>
      <c r="M918" s="170" t="str">
        <f t="shared" si="16"/>
        <v/>
      </c>
    </row>
    <row r="919" spans="1:13" x14ac:dyDescent="0.25">
      <c r="A919" s="148"/>
      <c r="C919" s="148"/>
      <c r="F919" s="148"/>
      <c r="M919" s="170" t="str">
        <f t="shared" si="16"/>
        <v/>
      </c>
    </row>
    <row r="920" spans="1:13" x14ac:dyDescent="0.25">
      <c r="A920" s="148"/>
      <c r="C920" s="148"/>
      <c r="F920" s="148"/>
      <c r="M920" s="170" t="str">
        <f t="shared" si="16"/>
        <v/>
      </c>
    </row>
    <row r="921" spans="1:13" x14ac:dyDescent="0.25">
      <c r="A921" s="148"/>
      <c r="C921" s="148"/>
      <c r="F921" s="148"/>
      <c r="M921" s="170" t="str">
        <f t="shared" si="16"/>
        <v/>
      </c>
    </row>
    <row r="922" spans="1:13" x14ac:dyDescent="0.25">
      <c r="A922" s="148"/>
      <c r="C922" s="148"/>
      <c r="F922" s="148"/>
      <c r="M922" s="170" t="str">
        <f t="shared" si="16"/>
        <v/>
      </c>
    </row>
    <row r="923" spans="1:13" x14ac:dyDescent="0.25">
      <c r="A923" s="148"/>
      <c r="C923" s="148"/>
      <c r="F923" s="148"/>
      <c r="M923" s="170" t="str">
        <f t="shared" si="16"/>
        <v/>
      </c>
    </row>
    <row r="924" spans="1:13" x14ac:dyDescent="0.25">
      <c r="A924" s="148"/>
      <c r="C924" s="148"/>
      <c r="F924" s="148"/>
      <c r="M924" s="170" t="str">
        <f t="shared" si="16"/>
        <v/>
      </c>
    </row>
    <row r="925" spans="1:13" x14ac:dyDescent="0.25">
      <c r="A925" s="148"/>
      <c r="C925" s="148"/>
      <c r="F925" s="148"/>
      <c r="M925" s="170" t="str">
        <f t="shared" si="16"/>
        <v/>
      </c>
    </row>
    <row r="926" spans="1:13" x14ac:dyDescent="0.25">
      <c r="A926" s="148"/>
      <c r="C926" s="148"/>
      <c r="F926" s="148"/>
      <c r="M926" s="170" t="str">
        <f t="shared" si="16"/>
        <v/>
      </c>
    </row>
    <row r="927" spans="1:13" x14ac:dyDescent="0.25">
      <c r="A927" s="148"/>
      <c r="C927" s="148"/>
      <c r="F927" s="148"/>
      <c r="M927" s="170" t="str">
        <f t="shared" si="16"/>
        <v/>
      </c>
    </row>
    <row r="928" spans="1:13" x14ac:dyDescent="0.25">
      <c r="A928" s="148"/>
      <c r="C928" s="148"/>
      <c r="F928" s="148"/>
      <c r="M928" s="170" t="str">
        <f t="shared" si="16"/>
        <v/>
      </c>
    </row>
    <row r="929" spans="1:13" x14ac:dyDescent="0.25">
      <c r="A929" s="148"/>
      <c r="C929" s="148"/>
      <c r="F929" s="148"/>
      <c r="M929" s="170" t="str">
        <f t="shared" si="16"/>
        <v/>
      </c>
    </row>
    <row r="930" spans="1:13" x14ac:dyDescent="0.25">
      <c r="A930" s="148"/>
      <c r="C930" s="148"/>
      <c r="F930" s="148"/>
      <c r="M930" s="170" t="str">
        <f t="shared" si="16"/>
        <v/>
      </c>
    </row>
    <row r="931" spans="1:13" x14ac:dyDescent="0.25">
      <c r="A931" s="148"/>
      <c r="C931" s="148"/>
      <c r="F931" s="148"/>
      <c r="M931" s="170" t="str">
        <f t="shared" si="16"/>
        <v/>
      </c>
    </row>
    <row r="932" spans="1:13" x14ac:dyDescent="0.25">
      <c r="A932" s="148"/>
      <c r="C932" s="148"/>
      <c r="F932" s="148"/>
      <c r="M932" s="170" t="str">
        <f t="shared" si="16"/>
        <v/>
      </c>
    </row>
    <row r="933" spans="1:13" x14ac:dyDescent="0.25">
      <c r="A933" s="148"/>
      <c r="C933" s="148"/>
      <c r="F933" s="148"/>
      <c r="M933" s="170" t="str">
        <f t="shared" si="16"/>
        <v/>
      </c>
    </row>
    <row r="934" spans="1:13" x14ac:dyDescent="0.25">
      <c r="A934" s="148"/>
      <c r="C934" s="148"/>
      <c r="F934" s="148"/>
      <c r="M934" s="170" t="str">
        <f t="shared" si="16"/>
        <v/>
      </c>
    </row>
    <row r="935" spans="1:13" x14ac:dyDescent="0.25">
      <c r="A935" s="148"/>
      <c r="C935" s="148"/>
      <c r="F935" s="148"/>
      <c r="M935" s="170" t="str">
        <f t="shared" ref="M935:M998" si="17">IFERROR(VLOOKUP(L935,$AI$1:$AJ$30,2,0),"")</f>
        <v/>
      </c>
    </row>
    <row r="936" spans="1:13" x14ac:dyDescent="0.25">
      <c r="A936" s="148"/>
      <c r="C936" s="148"/>
      <c r="F936" s="148"/>
      <c r="M936" s="170" t="str">
        <f t="shared" si="17"/>
        <v/>
      </c>
    </row>
    <row r="937" spans="1:13" x14ac:dyDescent="0.25">
      <c r="A937" s="148"/>
      <c r="C937" s="148"/>
      <c r="F937" s="148"/>
      <c r="M937" s="170" t="str">
        <f t="shared" si="17"/>
        <v/>
      </c>
    </row>
    <row r="938" spans="1:13" x14ac:dyDescent="0.25">
      <c r="A938" s="148"/>
      <c r="C938" s="148"/>
      <c r="F938" s="148"/>
      <c r="M938" s="170" t="str">
        <f t="shared" si="17"/>
        <v/>
      </c>
    </row>
    <row r="939" spans="1:13" x14ac:dyDescent="0.25">
      <c r="A939" s="148"/>
      <c r="C939" s="148"/>
      <c r="F939" s="148"/>
      <c r="M939" s="170" t="str">
        <f t="shared" si="17"/>
        <v/>
      </c>
    </row>
    <row r="940" spans="1:13" x14ac:dyDescent="0.25">
      <c r="A940" s="148"/>
      <c r="C940" s="148"/>
      <c r="F940" s="148"/>
      <c r="M940" s="170" t="str">
        <f t="shared" si="17"/>
        <v/>
      </c>
    </row>
    <row r="941" spans="1:13" x14ac:dyDescent="0.25">
      <c r="A941" s="148"/>
      <c r="C941" s="148"/>
      <c r="F941" s="148"/>
      <c r="M941" s="170" t="str">
        <f t="shared" si="17"/>
        <v/>
      </c>
    </row>
    <row r="942" spans="1:13" x14ac:dyDescent="0.25">
      <c r="A942" s="148"/>
      <c r="C942" s="148"/>
      <c r="F942" s="148"/>
      <c r="M942" s="170" t="str">
        <f t="shared" si="17"/>
        <v/>
      </c>
    </row>
    <row r="943" spans="1:13" x14ac:dyDescent="0.25">
      <c r="A943" s="148"/>
      <c r="C943" s="148"/>
      <c r="F943" s="148"/>
      <c r="M943" s="170" t="str">
        <f t="shared" si="17"/>
        <v/>
      </c>
    </row>
    <row r="944" spans="1:13" x14ac:dyDescent="0.25">
      <c r="A944" s="148"/>
      <c r="C944" s="148"/>
      <c r="F944" s="148"/>
      <c r="M944" s="170" t="str">
        <f t="shared" si="17"/>
        <v/>
      </c>
    </row>
    <row r="945" spans="1:13" x14ac:dyDescent="0.25">
      <c r="A945" s="148"/>
      <c r="C945" s="148"/>
      <c r="F945" s="148"/>
      <c r="M945" s="170" t="str">
        <f t="shared" si="17"/>
        <v/>
      </c>
    </row>
    <row r="946" spans="1:13" x14ac:dyDescent="0.25">
      <c r="A946" s="148"/>
      <c r="C946" s="148"/>
      <c r="F946" s="148"/>
      <c r="M946" s="170" t="str">
        <f t="shared" si="17"/>
        <v/>
      </c>
    </row>
    <row r="947" spans="1:13" x14ac:dyDescent="0.25">
      <c r="A947" s="148"/>
      <c r="C947" s="148"/>
      <c r="F947" s="148"/>
      <c r="M947" s="170" t="str">
        <f t="shared" si="17"/>
        <v/>
      </c>
    </row>
    <row r="948" spans="1:13" x14ac:dyDescent="0.25">
      <c r="A948" s="148"/>
      <c r="C948" s="148"/>
      <c r="F948" s="148"/>
      <c r="M948" s="170" t="str">
        <f t="shared" si="17"/>
        <v/>
      </c>
    </row>
    <row r="949" spans="1:13" x14ac:dyDescent="0.25">
      <c r="A949" s="148"/>
      <c r="C949" s="148"/>
      <c r="F949" s="148"/>
      <c r="M949" s="170" t="str">
        <f t="shared" si="17"/>
        <v/>
      </c>
    </row>
    <row r="950" spans="1:13" x14ac:dyDescent="0.25">
      <c r="A950" s="148"/>
      <c r="C950" s="148"/>
      <c r="F950" s="148"/>
      <c r="M950" s="170" t="str">
        <f t="shared" si="17"/>
        <v/>
      </c>
    </row>
    <row r="951" spans="1:13" x14ac:dyDescent="0.25">
      <c r="A951" s="148"/>
      <c r="C951" s="148"/>
      <c r="F951" s="148"/>
      <c r="M951" s="170" t="str">
        <f t="shared" si="17"/>
        <v/>
      </c>
    </row>
    <row r="952" spans="1:13" x14ac:dyDescent="0.25">
      <c r="A952" s="148"/>
      <c r="C952" s="148"/>
      <c r="F952" s="148"/>
      <c r="M952" s="170" t="str">
        <f t="shared" si="17"/>
        <v/>
      </c>
    </row>
    <row r="953" spans="1:13" x14ac:dyDescent="0.25">
      <c r="A953" s="148"/>
      <c r="C953" s="148"/>
      <c r="F953" s="148"/>
      <c r="M953" s="170" t="str">
        <f t="shared" si="17"/>
        <v/>
      </c>
    </row>
    <row r="954" spans="1:13" x14ac:dyDescent="0.25">
      <c r="A954" s="148"/>
      <c r="C954" s="148"/>
      <c r="F954" s="148"/>
      <c r="M954" s="170" t="str">
        <f t="shared" si="17"/>
        <v/>
      </c>
    </row>
    <row r="955" spans="1:13" x14ac:dyDescent="0.25">
      <c r="A955" s="148"/>
      <c r="C955" s="148"/>
      <c r="F955" s="148"/>
      <c r="M955" s="170" t="str">
        <f t="shared" si="17"/>
        <v/>
      </c>
    </row>
    <row r="956" spans="1:13" x14ac:dyDescent="0.25">
      <c r="A956" s="148"/>
      <c r="C956" s="148"/>
      <c r="F956" s="148"/>
      <c r="M956" s="170" t="str">
        <f t="shared" si="17"/>
        <v/>
      </c>
    </row>
    <row r="957" spans="1:13" x14ac:dyDescent="0.25">
      <c r="A957" s="148"/>
      <c r="C957" s="148"/>
      <c r="F957" s="148"/>
      <c r="M957" s="170" t="str">
        <f t="shared" si="17"/>
        <v/>
      </c>
    </row>
    <row r="958" spans="1:13" x14ac:dyDescent="0.25">
      <c r="A958" s="148"/>
      <c r="C958" s="148"/>
      <c r="F958" s="148"/>
      <c r="M958" s="170" t="str">
        <f t="shared" si="17"/>
        <v/>
      </c>
    </row>
    <row r="959" spans="1:13" x14ac:dyDescent="0.25">
      <c r="A959" s="148"/>
      <c r="C959" s="148"/>
      <c r="F959" s="148"/>
      <c r="M959" s="170" t="str">
        <f t="shared" si="17"/>
        <v/>
      </c>
    </row>
    <row r="960" spans="1:13" x14ac:dyDescent="0.25">
      <c r="A960" s="148"/>
      <c r="C960" s="148"/>
      <c r="F960" s="148"/>
      <c r="M960" s="170" t="str">
        <f t="shared" si="17"/>
        <v/>
      </c>
    </row>
    <row r="961" spans="1:13" x14ac:dyDescent="0.25">
      <c r="A961" s="148"/>
      <c r="C961" s="148"/>
      <c r="F961" s="148"/>
      <c r="M961" s="170" t="str">
        <f t="shared" si="17"/>
        <v/>
      </c>
    </row>
    <row r="962" spans="1:13" x14ac:dyDescent="0.25">
      <c r="A962" s="148"/>
      <c r="C962" s="148"/>
      <c r="F962" s="148"/>
      <c r="M962" s="170" t="str">
        <f t="shared" si="17"/>
        <v/>
      </c>
    </row>
    <row r="963" spans="1:13" x14ac:dyDescent="0.25">
      <c r="A963" s="148"/>
      <c r="C963" s="148"/>
      <c r="F963" s="148"/>
      <c r="M963" s="170" t="str">
        <f t="shared" si="17"/>
        <v/>
      </c>
    </row>
    <row r="964" spans="1:13" x14ac:dyDescent="0.25">
      <c r="A964" s="148"/>
      <c r="C964" s="148"/>
      <c r="F964" s="148"/>
      <c r="M964" s="170" t="str">
        <f t="shared" si="17"/>
        <v/>
      </c>
    </row>
    <row r="965" spans="1:13" x14ac:dyDescent="0.25">
      <c r="A965" s="148"/>
      <c r="C965" s="148"/>
      <c r="F965" s="148"/>
      <c r="M965" s="170" t="str">
        <f t="shared" si="17"/>
        <v/>
      </c>
    </row>
    <row r="966" spans="1:13" x14ac:dyDescent="0.25">
      <c r="A966" s="148"/>
      <c r="C966" s="148"/>
      <c r="F966" s="148"/>
      <c r="M966" s="170" t="str">
        <f t="shared" si="17"/>
        <v/>
      </c>
    </row>
    <row r="967" spans="1:13" x14ac:dyDescent="0.25">
      <c r="A967" s="148"/>
      <c r="C967" s="148"/>
      <c r="F967" s="148"/>
      <c r="M967" s="170" t="str">
        <f t="shared" si="17"/>
        <v/>
      </c>
    </row>
    <row r="968" spans="1:13" x14ac:dyDescent="0.25">
      <c r="A968" s="148"/>
      <c r="C968" s="148"/>
      <c r="F968" s="148"/>
      <c r="M968" s="170" t="str">
        <f t="shared" si="17"/>
        <v/>
      </c>
    </row>
    <row r="969" spans="1:13" x14ac:dyDescent="0.25">
      <c r="A969" s="148"/>
      <c r="C969" s="148"/>
      <c r="F969" s="148"/>
      <c r="M969" s="170" t="str">
        <f t="shared" si="17"/>
        <v/>
      </c>
    </row>
    <row r="970" spans="1:13" x14ac:dyDescent="0.25">
      <c r="A970" s="148"/>
      <c r="C970" s="148"/>
      <c r="F970" s="148"/>
      <c r="M970" s="170" t="str">
        <f t="shared" si="17"/>
        <v/>
      </c>
    </row>
    <row r="971" spans="1:13" x14ac:dyDescent="0.25">
      <c r="A971" s="148"/>
      <c r="C971" s="148"/>
      <c r="F971" s="148"/>
      <c r="M971" s="170" t="str">
        <f t="shared" si="17"/>
        <v/>
      </c>
    </row>
    <row r="972" spans="1:13" x14ac:dyDescent="0.25">
      <c r="A972" s="148"/>
      <c r="C972" s="148"/>
      <c r="F972" s="148"/>
      <c r="M972" s="170" t="str">
        <f t="shared" si="17"/>
        <v/>
      </c>
    </row>
    <row r="973" spans="1:13" x14ac:dyDescent="0.25">
      <c r="A973" s="148"/>
      <c r="C973" s="148"/>
      <c r="F973" s="148"/>
      <c r="M973" s="170" t="str">
        <f t="shared" si="17"/>
        <v/>
      </c>
    </row>
    <row r="974" spans="1:13" x14ac:dyDescent="0.25">
      <c r="A974" s="148"/>
      <c r="C974" s="148"/>
      <c r="F974" s="148"/>
      <c r="M974" s="170" t="str">
        <f t="shared" si="17"/>
        <v/>
      </c>
    </row>
    <row r="975" spans="1:13" x14ac:dyDescent="0.25">
      <c r="A975" s="148"/>
      <c r="C975" s="148"/>
      <c r="F975" s="148"/>
      <c r="M975" s="170" t="str">
        <f t="shared" si="17"/>
        <v/>
      </c>
    </row>
    <row r="976" spans="1:13" x14ac:dyDescent="0.25">
      <c r="A976" s="148"/>
      <c r="C976" s="148"/>
      <c r="F976" s="148"/>
      <c r="M976" s="170" t="str">
        <f t="shared" si="17"/>
        <v/>
      </c>
    </row>
    <row r="977" spans="1:13" x14ac:dyDescent="0.25">
      <c r="A977" s="148"/>
      <c r="C977" s="148"/>
      <c r="F977" s="148"/>
      <c r="M977" s="170" t="str">
        <f t="shared" si="17"/>
        <v/>
      </c>
    </row>
    <row r="978" spans="1:13" x14ac:dyDescent="0.25">
      <c r="A978" s="148"/>
      <c r="C978" s="148"/>
      <c r="F978" s="148"/>
      <c r="M978" s="170" t="str">
        <f t="shared" si="17"/>
        <v/>
      </c>
    </row>
    <row r="979" spans="1:13" x14ac:dyDescent="0.25">
      <c r="A979" s="148"/>
      <c r="C979" s="148"/>
      <c r="F979" s="148"/>
      <c r="M979" s="170" t="str">
        <f t="shared" si="17"/>
        <v/>
      </c>
    </row>
    <row r="980" spans="1:13" x14ac:dyDescent="0.25">
      <c r="A980" s="148"/>
      <c r="C980" s="148"/>
      <c r="F980" s="148"/>
      <c r="M980" s="170" t="str">
        <f t="shared" si="17"/>
        <v/>
      </c>
    </row>
    <row r="981" spans="1:13" x14ac:dyDescent="0.25">
      <c r="A981" s="148"/>
      <c r="C981" s="148"/>
      <c r="F981" s="148"/>
      <c r="M981" s="170" t="str">
        <f t="shared" si="17"/>
        <v/>
      </c>
    </row>
    <row r="982" spans="1:13" x14ac:dyDescent="0.25">
      <c r="A982" s="148"/>
      <c r="C982" s="148"/>
      <c r="F982" s="148"/>
      <c r="M982" s="170" t="str">
        <f t="shared" si="17"/>
        <v/>
      </c>
    </row>
    <row r="983" spans="1:13" x14ac:dyDescent="0.25">
      <c r="A983" s="148"/>
      <c r="C983" s="148"/>
      <c r="F983" s="148"/>
      <c r="M983" s="170" t="str">
        <f t="shared" si="17"/>
        <v/>
      </c>
    </row>
    <row r="984" spans="1:13" x14ac:dyDescent="0.25">
      <c r="A984" s="148"/>
      <c r="C984" s="148"/>
      <c r="F984" s="148"/>
      <c r="M984" s="170" t="str">
        <f t="shared" si="17"/>
        <v/>
      </c>
    </row>
    <row r="985" spans="1:13" x14ac:dyDescent="0.25">
      <c r="A985" s="148"/>
      <c r="C985" s="148"/>
      <c r="F985" s="148"/>
      <c r="M985" s="170" t="str">
        <f t="shared" si="17"/>
        <v/>
      </c>
    </row>
    <row r="986" spans="1:13" x14ac:dyDescent="0.25">
      <c r="A986" s="148"/>
      <c r="C986" s="148"/>
      <c r="F986" s="148"/>
      <c r="M986" s="170" t="str">
        <f t="shared" si="17"/>
        <v/>
      </c>
    </row>
    <row r="987" spans="1:13" x14ac:dyDescent="0.25">
      <c r="A987" s="148"/>
      <c r="C987" s="148"/>
      <c r="F987" s="148"/>
      <c r="M987" s="170" t="str">
        <f t="shared" si="17"/>
        <v/>
      </c>
    </row>
    <row r="988" spans="1:13" x14ac:dyDescent="0.25">
      <c r="A988" s="148"/>
      <c r="C988" s="148"/>
      <c r="F988" s="148"/>
      <c r="M988" s="170" t="str">
        <f t="shared" si="17"/>
        <v/>
      </c>
    </row>
    <row r="989" spans="1:13" x14ac:dyDescent="0.25">
      <c r="A989" s="148"/>
      <c r="C989" s="148"/>
      <c r="F989" s="148"/>
      <c r="M989" s="170" t="str">
        <f t="shared" si="17"/>
        <v/>
      </c>
    </row>
    <row r="990" spans="1:13" x14ac:dyDescent="0.25">
      <c r="A990" s="148"/>
      <c r="C990" s="148"/>
      <c r="F990" s="148"/>
      <c r="M990" s="170" t="str">
        <f t="shared" si="17"/>
        <v/>
      </c>
    </row>
    <row r="991" spans="1:13" x14ac:dyDescent="0.25">
      <c r="A991" s="148"/>
      <c r="C991" s="148"/>
      <c r="F991" s="148"/>
      <c r="M991" s="170" t="str">
        <f t="shared" si="17"/>
        <v/>
      </c>
    </row>
    <row r="992" spans="1:13" x14ac:dyDescent="0.25">
      <c r="A992" s="148"/>
      <c r="C992" s="148"/>
      <c r="F992" s="148"/>
      <c r="M992" s="170" t="str">
        <f t="shared" si="17"/>
        <v/>
      </c>
    </row>
    <row r="993" spans="1:13" x14ac:dyDescent="0.25">
      <c r="A993" s="148"/>
      <c r="C993" s="148"/>
      <c r="F993" s="148"/>
      <c r="M993" s="170" t="str">
        <f t="shared" si="17"/>
        <v/>
      </c>
    </row>
    <row r="994" spans="1:13" x14ac:dyDescent="0.25">
      <c r="A994" s="148"/>
      <c r="C994" s="148"/>
      <c r="F994" s="148"/>
      <c r="M994" s="170" t="str">
        <f t="shared" si="17"/>
        <v/>
      </c>
    </row>
    <row r="995" spans="1:13" x14ac:dyDescent="0.25">
      <c r="A995" s="148"/>
      <c r="C995" s="148"/>
      <c r="F995" s="148"/>
      <c r="M995" s="170" t="str">
        <f t="shared" si="17"/>
        <v/>
      </c>
    </row>
    <row r="996" spans="1:13" x14ac:dyDescent="0.25">
      <c r="A996" s="148"/>
      <c r="C996" s="148"/>
      <c r="F996" s="148"/>
      <c r="M996" s="170" t="str">
        <f t="shared" si="17"/>
        <v/>
      </c>
    </row>
    <row r="997" spans="1:13" x14ac:dyDescent="0.25">
      <c r="A997" s="148"/>
      <c r="C997" s="148"/>
      <c r="F997" s="148"/>
      <c r="M997" s="170" t="str">
        <f t="shared" si="17"/>
        <v/>
      </c>
    </row>
    <row r="998" spans="1:13" x14ac:dyDescent="0.25">
      <c r="A998" s="148"/>
      <c r="C998" s="148"/>
      <c r="F998" s="148"/>
      <c r="M998" s="170" t="str">
        <f t="shared" si="17"/>
        <v/>
      </c>
    </row>
    <row r="999" spans="1:13" x14ac:dyDescent="0.25">
      <c r="A999" s="148"/>
      <c r="C999" s="148"/>
      <c r="F999" s="148"/>
      <c r="M999" s="170" t="str">
        <f t="shared" ref="M999:M1062" si="18">IFERROR(VLOOKUP(L999,$AI$1:$AJ$30,2,0),"")</f>
        <v/>
      </c>
    </row>
    <row r="1000" spans="1:13" x14ac:dyDescent="0.25">
      <c r="A1000" s="148"/>
      <c r="C1000" s="148"/>
      <c r="F1000" s="148"/>
      <c r="M1000" s="170" t="str">
        <f t="shared" si="18"/>
        <v/>
      </c>
    </row>
    <row r="1001" spans="1:13" x14ac:dyDescent="0.25">
      <c r="A1001" s="148"/>
      <c r="C1001" s="148"/>
      <c r="F1001" s="148"/>
      <c r="M1001" s="170" t="str">
        <f t="shared" si="18"/>
        <v/>
      </c>
    </row>
    <row r="1002" spans="1:13" x14ac:dyDescent="0.25">
      <c r="A1002" s="148"/>
      <c r="C1002" s="148"/>
      <c r="F1002" s="148"/>
      <c r="M1002" s="170" t="str">
        <f t="shared" si="18"/>
        <v/>
      </c>
    </row>
    <row r="1003" spans="1:13" x14ac:dyDescent="0.25">
      <c r="A1003" s="148"/>
      <c r="C1003" s="148"/>
      <c r="F1003" s="148"/>
      <c r="M1003" s="170" t="str">
        <f t="shared" si="18"/>
        <v/>
      </c>
    </row>
    <row r="1004" spans="1:13" x14ac:dyDescent="0.25">
      <c r="A1004" s="148"/>
      <c r="C1004" s="148"/>
      <c r="F1004" s="148"/>
      <c r="M1004" s="170" t="str">
        <f t="shared" si="18"/>
        <v/>
      </c>
    </row>
    <row r="1005" spans="1:13" x14ac:dyDescent="0.25">
      <c r="A1005" s="148"/>
      <c r="C1005" s="148"/>
      <c r="F1005" s="148"/>
      <c r="M1005" s="170" t="str">
        <f t="shared" si="18"/>
        <v/>
      </c>
    </row>
    <row r="1006" spans="1:13" x14ac:dyDescent="0.25">
      <c r="A1006" s="148"/>
      <c r="C1006" s="148"/>
      <c r="F1006" s="148"/>
      <c r="M1006" s="170" t="str">
        <f t="shared" si="18"/>
        <v/>
      </c>
    </row>
    <row r="1007" spans="1:13" x14ac:dyDescent="0.25">
      <c r="A1007" s="148"/>
      <c r="C1007" s="148"/>
      <c r="F1007" s="148"/>
      <c r="M1007" s="170" t="str">
        <f t="shared" si="18"/>
        <v/>
      </c>
    </row>
    <row r="1008" spans="1:13" x14ac:dyDescent="0.25">
      <c r="A1008" s="148"/>
      <c r="C1008" s="148"/>
      <c r="F1008" s="148"/>
      <c r="M1008" s="170" t="str">
        <f t="shared" si="18"/>
        <v/>
      </c>
    </row>
    <row r="1009" spans="1:13" x14ac:dyDescent="0.25">
      <c r="A1009" s="148"/>
      <c r="C1009" s="148"/>
      <c r="F1009" s="148"/>
      <c r="M1009" s="170" t="str">
        <f t="shared" si="18"/>
        <v/>
      </c>
    </row>
    <row r="1010" spans="1:13" x14ac:dyDescent="0.25">
      <c r="A1010" s="148"/>
      <c r="C1010" s="148"/>
      <c r="F1010" s="148"/>
      <c r="M1010" s="170" t="str">
        <f t="shared" si="18"/>
        <v/>
      </c>
    </row>
    <row r="1011" spans="1:13" x14ac:dyDescent="0.25">
      <c r="A1011" s="148"/>
      <c r="C1011" s="148"/>
      <c r="F1011" s="148"/>
      <c r="M1011" s="170" t="str">
        <f t="shared" si="18"/>
        <v/>
      </c>
    </row>
    <row r="1012" spans="1:13" x14ac:dyDescent="0.25">
      <c r="A1012" s="148"/>
      <c r="C1012" s="148"/>
      <c r="F1012" s="148"/>
      <c r="M1012" s="170" t="str">
        <f t="shared" si="18"/>
        <v/>
      </c>
    </row>
    <row r="1013" spans="1:13" x14ac:dyDescent="0.25">
      <c r="A1013" s="148"/>
      <c r="C1013" s="148"/>
      <c r="F1013" s="148"/>
      <c r="M1013" s="170" t="str">
        <f t="shared" si="18"/>
        <v/>
      </c>
    </row>
    <row r="1014" spans="1:13" x14ac:dyDescent="0.25">
      <c r="A1014" s="148"/>
      <c r="C1014" s="148"/>
      <c r="F1014" s="148"/>
      <c r="M1014" s="170" t="str">
        <f t="shared" si="18"/>
        <v/>
      </c>
    </row>
    <row r="1015" spans="1:13" x14ac:dyDescent="0.25">
      <c r="A1015" s="148"/>
      <c r="C1015" s="148"/>
      <c r="F1015" s="148"/>
      <c r="M1015" s="170" t="str">
        <f t="shared" si="18"/>
        <v/>
      </c>
    </row>
    <row r="1016" spans="1:13" x14ac:dyDescent="0.25">
      <c r="A1016" s="148"/>
      <c r="C1016" s="148"/>
      <c r="F1016" s="148"/>
      <c r="M1016" s="170" t="str">
        <f t="shared" si="18"/>
        <v/>
      </c>
    </row>
    <row r="1017" spans="1:13" x14ac:dyDescent="0.25">
      <c r="A1017" s="148"/>
      <c r="C1017" s="148"/>
      <c r="F1017" s="148"/>
      <c r="M1017" s="170" t="str">
        <f t="shared" si="18"/>
        <v/>
      </c>
    </row>
    <row r="1018" spans="1:13" x14ac:dyDescent="0.25">
      <c r="A1018" s="148"/>
      <c r="C1018" s="148"/>
      <c r="F1018" s="148"/>
      <c r="M1018" s="170" t="str">
        <f t="shared" si="18"/>
        <v/>
      </c>
    </row>
    <row r="1019" spans="1:13" x14ac:dyDescent="0.25">
      <c r="A1019" s="148"/>
      <c r="C1019" s="148"/>
      <c r="F1019" s="148"/>
      <c r="M1019" s="170" t="str">
        <f t="shared" si="18"/>
        <v/>
      </c>
    </row>
    <row r="1020" spans="1:13" x14ac:dyDescent="0.25">
      <c r="A1020" s="148"/>
      <c r="C1020" s="148"/>
      <c r="F1020" s="148"/>
      <c r="M1020" s="170" t="str">
        <f t="shared" si="18"/>
        <v/>
      </c>
    </row>
    <row r="1021" spans="1:13" x14ac:dyDescent="0.25">
      <c r="A1021" s="148"/>
      <c r="C1021" s="148"/>
      <c r="F1021" s="148"/>
      <c r="M1021" s="170" t="str">
        <f t="shared" si="18"/>
        <v/>
      </c>
    </row>
    <row r="1022" spans="1:13" x14ac:dyDescent="0.25">
      <c r="A1022" s="148"/>
      <c r="C1022" s="148"/>
      <c r="F1022" s="148"/>
      <c r="M1022" s="170" t="str">
        <f t="shared" si="18"/>
        <v/>
      </c>
    </row>
    <row r="1023" spans="1:13" x14ac:dyDescent="0.25">
      <c r="A1023" s="148"/>
      <c r="C1023" s="148"/>
      <c r="F1023" s="148"/>
      <c r="M1023" s="170" t="str">
        <f t="shared" si="18"/>
        <v/>
      </c>
    </row>
    <row r="1024" spans="1:13" x14ac:dyDescent="0.25">
      <c r="A1024" s="148"/>
      <c r="C1024" s="148"/>
      <c r="F1024" s="148"/>
      <c r="M1024" s="170" t="str">
        <f t="shared" si="18"/>
        <v/>
      </c>
    </row>
    <row r="1025" spans="1:13" x14ac:dyDescent="0.25">
      <c r="A1025" s="148"/>
      <c r="C1025" s="148"/>
      <c r="F1025" s="148"/>
      <c r="M1025" s="170" t="str">
        <f t="shared" si="18"/>
        <v/>
      </c>
    </row>
    <row r="1026" spans="1:13" x14ac:dyDescent="0.25">
      <c r="A1026" s="148"/>
      <c r="C1026" s="148"/>
      <c r="F1026" s="148"/>
      <c r="M1026" s="170" t="str">
        <f t="shared" si="18"/>
        <v/>
      </c>
    </row>
    <row r="1027" spans="1:13" x14ac:dyDescent="0.25">
      <c r="A1027" s="148"/>
      <c r="C1027" s="148"/>
      <c r="F1027" s="148"/>
      <c r="M1027" s="170" t="str">
        <f t="shared" si="18"/>
        <v/>
      </c>
    </row>
    <row r="1028" spans="1:13" x14ac:dyDescent="0.25">
      <c r="A1028" s="148"/>
      <c r="C1028" s="148"/>
      <c r="F1028" s="148"/>
      <c r="M1028" s="170" t="str">
        <f t="shared" si="18"/>
        <v/>
      </c>
    </row>
    <row r="1029" spans="1:13" x14ac:dyDescent="0.25">
      <c r="A1029" s="148"/>
      <c r="C1029" s="148"/>
      <c r="F1029" s="148"/>
      <c r="M1029" s="170" t="str">
        <f t="shared" si="18"/>
        <v/>
      </c>
    </row>
    <row r="1030" spans="1:13" x14ac:dyDescent="0.25">
      <c r="A1030" s="148"/>
      <c r="C1030" s="148"/>
      <c r="F1030" s="148"/>
      <c r="M1030" s="170" t="str">
        <f t="shared" si="18"/>
        <v/>
      </c>
    </row>
    <row r="1031" spans="1:13" x14ac:dyDescent="0.25">
      <c r="A1031" s="148"/>
      <c r="C1031" s="148"/>
      <c r="F1031" s="148"/>
      <c r="M1031" s="170" t="str">
        <f t="shared" si="18"/>
        <v/>
      </c>
    </row>
    <row r="1032" spans="1:13" x14ac:dyDescent="0.25">
      <c r="A1032" s="148"/>
      <c r="C1032" s="148"/>
      <c r="F1032" s="148"/>
      <c r="M1032" s="170" t="str">
        <f t="shared" si="18"/>
        <v/>
      </c>
    </row>
    <row r="1033" spans="1:13" x14ac:dyDescent="0.25">
      <c r="A1033" s="148"/>
      <c r="C1033" s="148"/>
      <c r="F1033" s="148"/>
      <c r="M1033" s="170" t="str">
        <f t="shared" si="18"/>
        <v/>
      </c>
    </row>
    <row r="1034" spans="1:13" x14ac:dyDescent="0.25">
      <c r="A1034" s="148"/>
      <c r="C1034" s="148"/>
      <c r="F1034" s="148"/>
      <c r="M1034" s="170" t="str">
        <f t="shared" si="18"/>
        <v/>
      </c>
    </row>
    <row r="1035" spans="1:13" x14ac:dyDescent="0.25">
      <c r="A1035" s="148"/>
      <c r="C1035" s="148"/>
      <c r="F1035" s="148"/>
      <c r="M1035" s="170" t="str">
        <f t="shared" si="18"/>
        <v/>
      </c>
    </row>
    <row r="1036" spans="1:13" x14ac:dyDescent="0.25">
      <c r="A1036" s="148"/>
      <c r="C1036" s="148"/>
      <c r="F1036" s="148"/>
      <c r="M1036" s="170" t="str">
        <f t="shared" si="18"/>
        <v/>
      </c>
    </row>
    <row r="1037" spans="1:13" x14ac:dyDescent="0.25">
      <c r="A1037" s="148"/>
      <c r="C1037" s="148"/>
      <c r="F1037" s="148"/>
      <c r="M1037" s="170" t="str">
        <f t="shared" si="18"/>
        <v/>
      </c>
    </row>
    <row r="1038" spans="1:13" x14ac:dyDescent="0.25">
      <c r="A1038" s="148"/>
      <c r="C1038" s="148"/>
      <c r="F1038" s="148"/>
      <c r="M1038" s="170" t="str">
        <f t="shared" si="18"/>
        <v/>
      </c>
    </row>
    <row r="1039" spans="1:13" x14ac:dyDescent="0.25">
      <c r="A1039" s="148"/>
      <c r="C1039" s="148"/>
      <c r="F1039" s="148"/>
      <c r="M1039" s="170" t="str">
        <f t="shared" si="18"/>
        <v/>
      </c>
    </row>
    <row r="1040" spans="1:13" x14ac:dyDescent="0.25">
      <c r="A1040" s="148"/>
      <c r="C1040" s="148"/>
      <c r="F1040" s="148"/>
      <c r="M1040" s="170" t="str">
        <f t="shared" si="18"/>
        <v/>
      </c>
    </row>
    <row r="1041" spans="1:13" x14ac:dyDescent="0.25">
      <c r="A1041" s="148"/>
      <c r="C1041" s="148"/>
      <c r="F1041" s="148"/>
      <c r="M1041" s="170" t="str">
        <f t="shared" si="18"/>
        <v/>
      </c>
    </row>
    <row r="1042" spans="1:13" x14ac:dyDescent="0.25">
      <c r="A1042" s="148"/>
      <c r="C1042" s="148"/>
      <c r="F1042" s="148"/>
      <c r="M1042" s="170" t="str">
        <f t="shared" si="18"/>
        <v/>
      </c>
    </row>
    <row r="1043" spans="1:13" x14ac:dyDescent="0.25">
      <c r="A1043" s="148"/>
      <c r="C1043" s="148"/>
      <c r="F1043" s="148"/>
      <c r="M1043" s="170" t="str">
        <f t="shared" si="18"/>
        <v/>
      </c>
    </row>
    <row r="1044" spans="1:13" x14ac:dyDescent="0.25">
      <c r="A1044" s="148"/>
      <c r="C1044" s="148"/>
      <c r="F1044" s="148"/>
      <c r="M1044" s="170" t="str">
        <f t="shared" si="18"/>
        <v/>
      </c>
    </row>
    <row r="1045" spans="1:13" x14ac:dyDescent="0.25">
      <c r="A1045" s="148"/>
      <c r="C1045" s="148"/>
      <c r="F1045" s="148"/>
      <c r="M1045" s="170" t="str">
        <f t="shared" si="18"/>
        <v/>
      </c>
    </row>
    <row r="1046" spans="1:13" x14ac:dyDescent="0.25">
      <c r="A1046" s="148"/>
      <c r="C1046" s="148"/>
      <c r="F1046" s="148"/>
      <c r="M1046" s="170" t="str">
        <f t="shared" si="18"/>
        <v/>
      </c>
    </row>
    <row r="1047" spans="1:13" x14ac:dyDescent="0.25">
      <c r="A1047" s="148"/>
      <c r="C1047" s="148"/>
      <c r="F1047" s="148"/>
      <c r="M1047" s="170" t="str">
        <f t="shared" si="18"/>
        <v/>
      </c>
    </row>
    <row r="1048" spans="1:13" x14ac:dyDescent="0.25">
      <c r="A1048" s="148"/>
      <c r="C1048" s="148"/>
      <c r="F1048" s="148"/>
      <c r="M1048" s="170" t="str">
        <f t="shared" si="18"/>
        <v/>
      </c>
    </row>
    <row r="1049" spans="1:13" x14ac:dyDescent="0.25">
      <c r="A1049" s="148"/>
      <c r="C1049" s="148"/>
      <c r="F1049" s="148"/>
      <c r="M1049" s="170" t="str">
        <f t="shared" si="18"/>
        <v/>
      </c>
    </row>
    <row r="1050" spans="1:13" x14ac:dyDescent="0.25">
      <c r="A1050" s="148"/>
      <c r="C1050" s="148"/>
      <c r="F1050" s="148"/>
      <c r="M1050" s="170" t="str">
        <f t="shared" si="18"/>
        <v/>
      </c>
    </row>
    <row r="1051" spans="1:13" x14ac:dyDescent="0.25">
      <c r="A1051" s="148"/>
      <c r="C1051" s="148"/>
      <c r="F1051" s="148"/>
      <c r="M1051" s="170" t="str">
        <f t="shared" si="18"/>
        <v/>
      </c>
    </row>
    <row r="1052" spans="1:13" x14ac:dyDescent="0.25">
      <c r="A1052" s="148"/>
      <c r="C1052" s="148"/>
      <c r="F1052" s="148"/>
      <c r="M1052" s="170" t="str">
        <f t="shared" si="18"/>
        <v/>
      </c>
    </row>
    <row r="1053" spans="1:13" x14ac:dyDescent="0.25">
      <c r="A1053" s="148"/>
      <c r="C1053" s="148"/>
      <c r="F1053" s="148"/>
      <c r="M1053" s="170" t="str">
        <f t="shared" si="18"/>
        <v/>
      </c>
    </row>
    <row r="1054" spans="1:13" x14ac:dyDescent="0.25">
      <c r="A1054" s="148"/>
      <c r="C1054" s="148"/>
      <c r="F1054" s="148"/>
      <c r="M1054" s="170" t="str">
        <f t="shared" si="18"/>
        <v/>
      </c>
    </row>
    <row r="1055" spans="1:13" x14ac:dyDescent="0.25">
      <c r="A1055" s="148"/>
      <c r="C1055" s="148"/>
      <c r="F1055" s="148"/>
      <c r="M1055" s="170" t="str">
        <f t="shared" si="18"/>
        <v/>
      </c>
    </row>
    <row r="1056" spans="1:13" x14ac:dyDescent="0.25">
      <c r="A1056" s="148"/>
      <c r="C1056" s="148"/>
      <c r="F1056" s="148"/>
      <c r="M1056" s="170" t="str">
        <f t="shared" si="18"/>
        <v/>
      </c>
    </row>
    <row r="1057" spans="1:13" x14ac:dyDescent="0.25">
      <c r="A1057" s="148"/>
      <c r="C1057" s="148"/>
      <c r="F1057" s="148"/>
      <c r="M1057" s="170" t="str">
        <f t="shared" si="18"/>
        <v/>
      </c>
    </row>
    <row r="1058" spans="1:13" x14ac:dyDescent="0.25">
      <c r="A1058" s="148"/>
      <c r="C1058" s="148"/>
      <c r="F1058" s="148"/>
      <c r="M1058" s="170" t="str">
        <f t="shared" si="18"/>
        <v/>
      </c>
    </row>
    <row r="1059" spans="1:13" x14ac:dyDescent="0.25">
      <c r="A1059" s="148"/>
      <c r="C1059" s="148"/>
      <c r="F1059" s="148"/>
      <c r="M1059" s="170" t="str">
        <f t="shared" si="18"/>
        <v/>
      </c>
    </row>
    <row r="1060" spans="1:13" x14ac:dyDescent="0.25">
      <c r="A1060" s="148"/>
      <c r="C1060" s="148"/>
      <c r="F1060" s="148"/>
      <c r="M1060" s="170" t="str">
        <f t="shared" si="18"/>
        <v/>
      </c>
    </row>
    <row r="1061" spans="1:13" x14ac:dyDescent="0.25">
      <c r="A1061" s="148"/>
      <c r="C1061" s="148"/>
      <c r="F1061" s="148"/>
      <c r="M1061" s="170" t="str">
        <f t="shared" si="18"/>
        <v/>
      </c>
    </row>
    <row r="1062" spans="1:13" x14ac:dyDescent="0.25">
      <c r="A1062" s="148"/>
      <c r="C1062" s="148"/>
      <c r="F1062" s="148"/>
      <c r="M1062" s="170" t="str">
        <f t="shared" si="18"/>
        <v/>
      </c>
    </row>
    <row r="1063" spans="1:13" x14ac:dyDescent="0.25">
      <c r="A1063" s="148"/>
      <c r="C1063" s="148"/>
      <c r="F1063" s="148"/>
      <c r="M1063" s="170" t="str">
        <f t="shared" ref="M1063:M1126" si="19">IFERROR(VLOOKUP(L1063,$AI$1:$AJ$30,2,0),"")</f>
        <v/>
      </c>
    </row>
    <row r="1064" spans="1:13" x14ac:dyDescent="0.25">
      <c r="A1064" s="148"/>
      <c r="C1064" s="148"/>
      <c r="F1064" s="148"/>
      <c r="M1064" s="170" t="str">
        <f t="shared" si="19"/>
        <v/>
      </c>
    </row>
    <row r="1065" spans="1:13" x14ac:dyDescent="0.25">
      <c r="A1065" s="148"/>
      <c r="C1065" s="148"/>
      <c r="F1065" s="148"/>
      <c r="M1065" s="170" t="str">
        <f t="shared" si="19"/>
        <v/>
      </c>
    </row>
    <row r="1066" spans="1:13" x14ac:dyDescent="0.25">
      <c r="A1066" s="148"/>
      <c r="C1066" s="148"/>
      <c r="F1066" s="148"/>
      <c r="M1066" s="170" t="str">
        <f t="shared" si="19"/>
        <v/>
      </c>
    </row>
    <row r="1067" spans="1:13" x14ac:dyDescent="0.25">
      <c r="A1067" s="148"/>
      <c r="C1067" s="148"/>
      <c r="F1067" s="148"/>
      <c r="M1067" s="170" t="str">
        <f t="shared" si="19"/>
        <v/>
      </c>
    </row>
    <row r="1068" spans="1:13" x14ac:dyDescent="0.25">
      <c r="A1068" s="148"/>
      <c r="C1068" s="148"/>
      <c r="F1068" s="148"/>
      <c r="M1068" s="170" t="str">
        <f t="shared" si="19"/>
        <v/>
      </c>
    </row>
    <row r="1069" spans="1:13" x14ac:dyDescent="0.25">
      <c r="A1069" s="148"/>
      <c r="C1069" s="148"/>
      <c r="F1069" s="148"/>
      <c r="M1069" s="170" t="str">
        <f t="shared" si="19"/>
        <v/>
      </c>
    </row>
    <row r="1070" spans="1:13" x14ac:dyDescent="0.25">
      <c r="A1070" s="148"/>
      <c r="C1070" s="148"/>
      <c r="F1070" s="148"/>
      <c r="M1070" s="170" t="str">
        <f t="shared" si="19"/>
        <v/>
      </c>
    </row>
    <row r="1071" spans="1:13" x14ac:dyDescent="0.25">
      <c r="A1071" s="148"/>
      <c r="C1071" s="148"/>
      <c r="F1071" s="148"/>
      <c r="M1071" s="170" t="str">
        <f t="shared" si="19"/>
        <v/>
      </c>
    </row>
    <row r="1072" spans="1:13" x14ac:dyDescent="0.25">
      <c r="A1072" s="148"/>
      <c r="C1072" s="148"/>
      <c r="F1072" s="148"/>
      <c r="M1072" s="170" t="str">
        <f t="shared" si="19"/>
        <v/>
      </c>
    </row>
    <row r="1073" spans="1:13" x14ac:dyDescent="0.25">
      <c r="A1073" s="148"/>
      <c r="C1073" s="148"/>
      <c r="F1073" s="148"/>
      <c r="M1073" s="170" t="str">
        <f t="shared" si="19"/>
        <v/>
      </c>
    </row>
    <row r="1074" spans="1:13" x14ac:dyDescent="0.25">
      <c r="A1074" s="148"/>
      <c r="C1074" s="148"/>
      <c r="F1074" s="148"/>
      <c r="M1074" s="170" t="str">
        <f t="shared" si="19"/>
        <v/>
      </c>
    </row>
    <row r="1075" spans="1:13" x14ac:dyDescent="0.25">
      <c r="A1075" s="148"/>
      <c r="C1075" s="148"/>
      <c r="F1075" s="148"/>
      <c r="M1075" s="170" t="str">
        <f t="shared" si="19"/>
        <v/>
      </c>
    </row>
    <row r="1076" spans="1:13" x14ac:dyDescent="0.25">
      <c r="A1076" s="148"/>
      <c r="C1076" s="148"/>
      <c r="F1076" s="148"/>
      <c r="M1076" s="170" t="str">
        <f t="shared" si="19"/>
        <v/>
      </c>
    </row>
    <row r="1077" spans="1:13" x14ac:dyDescent="0.25">
      <c r="A1077" s="148"/>
      <c r="C1077" s="148"/>
      <c r="F1077" s="148"/>
      <c r="M1077" s="170" t="str">
        <f t="shared" si="19"/>
        <v/>
      </c>
    </row>
    <row r="1078" spans="1:13" x14ac:dyDescent="0.25">
      <c r="A1078" s="148"/>
      <c r="C1078" s="148"/>
      <c r="F1078" s="148"/>
      <c r="M1078" s="170" t="str">
        <f t="shared" si="19"/>
        <v/>
      </c>
    </row>
    <row r="1079" spans="1:13" x14ac:dyDescent="0.25">
      <c r="A1079" s="148"/>
      <c r="C1079" s="148"/>
      <c r="F1079" s="148"/>
      <c r="M1079" s="170" t="str">
        <f t="shared" si="19"/>
        <v/>
      </c>
    </row>
    <row r="1080" spans="1:13" x14ac:dyDescent="0.25">
      <c r="A1080" s="148"/>
      <c r="C1080" s="148"/>
      <c r="F1080" s="148"/>
      <c r="M1080" s="170" t="str">
        <f t="shared" si="19"/>
        <v/>
      </c>
    </row>
    <row r="1081" spans="1:13" x14ac:dyDescent="0.25">
      <c r="A1081" s="148"/>
      <c r="C1081" s="148"/>
      <c r="F1081" s="148"/>
      <c r="M1081" s="170" t="str">
        <f t="shared" si="19"/>
        <v/>
      </c>
    </row>
    <row r="1082" spans="1:13" x14ac:dyDescent="0.25">
      <c r="A1082" s="148"/>
      <c r="C1082" s="148"/>
      <c r="F1082" s="148"/>
      <c r="M1082" s="170" t="str">
        <f t="shared" si="19"/>
        <v/>
      </c>
    </row>
    <row r="1083" spans="1:13" x14ac:dyDescent="0.25">
      <c r="A1083" s="148"/>
      <c r="C1083" s="148"/>
      <c r="F1083" s="148"/>
      <c r="M1083" s="170" t="str">
        <f t="shared" si="19"/>
        <v/>
      </c>
    </row>
    <row r="1084" spans="1:13" x14ac:dyDescent="0.25">
      <c r="A1084" s="148"/>
      <c r="C1084" s="148"/>
      <c r="F1084" s="148"/>
      <c r="M1084" s="170" t="str">
        <f t="shared" si="19"/>
        <v/>
      </c>
    </row>
    <row r="1085" spans="1:13" x14ac:dyDescent="0.25">
      <c r="A1085" s="148"/>
      <c r="C1085" s="148"/>
      <c r="F1085" s="148"/>
      <c r="M1085" s="170" t="str">
        <f t="shared" si="19"/>
        <v/>
      </c>
    </row>
    <row r="1086" spans="1:13" x14ac:dyDescent="0.25">
      <c r="A1086" s="148"/>
      <c r="C1086" s="148"/>
      <c r="F1086" s="148"/>
      <c r="M1086" s="170" t="str">
        <f t="shared" si="19"/>
        <v/>
      </c>
    </row>
    <row r="1087" spans="1:13" x14ac:dyDescent="0.25">
      <c r="A1087" s="148"/>
      <c r="C1087" s="148"/>
      <c r="F1087" s="148"/>
      <c r="M1087" s="170" t="str">
        <f t="shared" si="19"/>
        <v/>
      </c>
    </row>
    <row r="1088" spans="1:13" x14ac:dyDescent="0.25">
      <c r="A1088" s="148"/>
      <c r="C1088" s="148"/>
      <c r="F1088" s="148"/>
      <c r="M1088" s="170" t="str">
        <f t="shared" si="19"/>
        <v/>
      </c>
    </row>
    <row r="1089" spans="1:13" x14ac:dyDescent="0.25">
      <c r="A1089" s="148"/>
      <c r="C1089" s="148"/>
      <c r="F1089" s="148"/>
      <c r="M1089" s="170" t="str">
        <f t="shared" si="19"/>
        <v/>
      </c>
    </row>
    <row r="1090" spans="1:13" x14ac:dyDescent="0.25">
      <c r="A1090" s="148"/>
      <c r="C1090" s="148"/>
      <c r="F1090" s="148"/>
      <c r="M1090" s="170" t="str">
        <f t="shared" si="19"/>
        <v/>
      </c>
    </row>
    <row r="1091" spans="1:13" x14ac:dyDescent="0.25">
      <c r="A1091" s="148"/>
      <c r="C1091" s="148"/>
      <c r="F1091" s="148"/>
      <c r="M1091" s="170" t="str">
        <f t="shared" si="19"/>
        <v/>
      </c>
    </row>
    <row r="1092" spans="1:13" x14ac:dyDescent="0.25">
      <c r="A1092" s="148"/>
      <c r="C1092" s="148"/>
      <c r="F1092" s="148"/>
      <c r="M1092" s="170" t="str">
        <f t="shared" si="19"/>
        <v/>
      </c>
    </row>
    <row r="1093" spans="1:13" x14ac:dyDescent="0.25">
      <c r="A1093" s="148"/>
      <c r="C1093" s="148"/>
      <c r="F1093" s="148"/>
      <c r="M1093" s="170" t="str">
        <f t="shared" si="19"/>
        <v/>
      </c>
    </row>
    <row r="1094" spans="1:13" x14ac:dyDescent="0.25">
      <c r="A1094" s="148"/>
      <c r="C1094" s="148"/>
      <c r="F1094" s="148"/>
      <c r="M1094" s="170" t="str">
        <f t="shared" si="19"/>
        <v/>
      </c>
    </row>
    <row r="1095" spans="1:13" x14ac:dyDescent="0.25">
      <c r="A1095" s="148"/>
      <c r="C1095" s="148"/>
      <c r="F1095" s="148"/>
      <c r="M1095" s="170" t="str">
        <f t="shared" si="19"/>
        <v/>
      </c>
    </row>
    <row r="1096" spans="1:13" x14ac:dyDescent="0.25">
      <c r="A1096" s="148"/>
      <c r="C1096" s="148"/>
      <c r="F1096" s="148"/>
      <c r="M1096" s="170" t="str">
        <f t="shared" si="19"/>
        <v/>
      </c>
    </row>
    <row r="1097" spans="1:13" x14ac:dyDescent="0.25">
      <c r="A1097" s="148"/>
      <c r="C1097" s="148"/>
      <c r="F1097" s="148"/>
      <c r="M1097" s="170" t="str">
        <f t="shared" si="19"/>
        <v/>
      </c>
    </row>
    <row r="1098" spans="1:13" x14ac:dyDescent="0.25">
      <c r="A1098" s="148"/>
      <c r="C1098" s="148"/>
      <c r="F1098" s="148"/>
      <c r="M1098" s="170" t="str">
        <f t="shared" si="19"/>
        <v/>
      </c>
    </row>
    <row r="1099" spans="1:13" x14ac:dyDescent="0.25">
      <c r="A1099" s="148"/>
      <c r="C1099" s="148"/>
      <c r="F1099" s="148"/>
      <c r="M1099" s="170" t="str">
        <f t="shared" si="19"/>
        <v/>
      </c>
    </row>
    <row r="1100" spans="1:13" x14ac:dyDescent="0.25">
      <c r="A1100" s="148"/>
      <c r="C1100" s="148"/>
      <c r="F1100" s="148"/>
      <c r="M1100" s="170" t="str">
        <f t="shared" si="19"/>
        <v/>
      </c>
    </row>
    <row r="1101" spans="1:13" x14ac:dyDescent="0.25">
      <c r="A1101" s="148"/>
      <c r="C1101" s="148"/>
      <c r="F1101" s="148"/>
      <c r="M1101" s="170" t="str">
        <f t="shared" si="19"/>
        <v/>
      </c>
    </row>
    <row r="1102" spans="1:13" x14ac:dyDescent="0.25">
      <c r="A1102" s="148"/>
      <c r="C1102" s="148"/>
      <c r="F1102" s="148"/>
      <c r="M1102" s="170" t="str">
        <f t="shared" si="19"/>
        <v/>
      </c>
    </row>
    <row r="1103" spans="1:13" x14ac:dyDescent="0.25">
      <c r="A1103" s="148"/>
      <c r="C1103" s="148"/>
      <c r="F1103" s="148"/>
      <c r="M1103" s="170" t="str">
        <f t="shared" si="19"/>
        <v/>
      </c>
    </row>
    <row r="1104" spans="1:13" x14ac:dyDescent="0.25">
      <c r="A1104" s="148"/>
      <c r="C1104" s="148"/>
      <c r="F1104" s="148"/>
      <c r="M1104" s="170" t="str">
        <f t="shared" si="19"/>
        <v/>
      </c>
    </row>
    <row r="1105" spans="1:13" x14ac:dyDescent="0.25">
      <c r="A1105" s="148"/>
      <c r="C1105" s="148"/>
      <c r="F1105" s="148"/>
      <c r="M1105" s="170" t="str">
        <f t="shared" si="19"/>
        <v/>
      </c>
    </row>
    <row r="1106" spans="1:13" x14ac:dyDescent="0.25">
      <c r="A1106" s="148"/>
      <c r="C1106" s="148"/>
      <c r="F1106" s="148"/>
      <c r="M1106" s="170" t="str">
        <f t="shared" si="19"/>
        <v/>
      </c>
    </row>
    <row r="1107" spans="1:13" x14ac:dyDescent="0.25">
      <c r="A1107" s="148"/>
      <c r="C1107" s="148"/>
      <c r="F1107" s="148"/>
      <c r="M1107" s="170" t="str">
        <f t="shared" si="19"/>
        <v/>
      </c>
    </row>
    <row r="1108" spans="1:13" x14ac:dyDescent="0.25">
      <c r="A1108" s="148"/>
      <c r="C1108" s="148"/>
      <c r="F1108" s="148"/>
      <c r="M1108" s="170" t="str">
        <f t="shared" si="19"/>
        <v/>
      </c>
    </row>
    <row r="1109" spans="1:13" x14ac:dyDescent="0.25">
      <c r="A1109" s="148"/>
      <c r="C1109" s="148"/>
      <c r="F1109" s="148"/>
      <c r="M1109" s="170" t="str">
        <f t="shared" si="19"/>
        <v/>
      </c>
    </row>
    <row r="1110" spans="1:13" x14ac:dyDescent="0.25">
      <c r="A1110" s="148"/>
      <c r="C1110" s="148"/>
      <c r="F1110" s="148"/>
      <c r="M1110" s="170" t="str">
        <f t="shared" si="19"/>
        <v/>
      </c>
    </row>
    <row r="1111" spans="1:13" x14ac:dyDescent="0.25">
      <c r="A1111" s="148"/>
      <c r="C1111" s="148"/>
      <c r="F1111" s="148"/>
      <c r="M1111" s="170" t="str">
        <f t="shared" si="19"/>
        <v/>
      </c>
    </row>
    <row r="1112" spans="1:13" x14ac:dyDescent="0.25">
      <c r="A1112" s="148"/>
      <c r="C1112" s="148"/>
      <c r="F1112" s="148"/>
      <c r="M1112" s="170" t="str">
        <f t="shared" si="19"/>
        <v/>
      </c>
    </row>
    <row r="1113" spans="1:13" x14ac:dyDescent="0.25">
      <c r="A1113" s="148"/>
      <c r="C1113" s="148"/>
      <c r="F1113" s="148"/>
      <c r="M1113" s="170" t="str">
        <f t="shared" si="19"/>
        <v/>
      </c>
    </row>
    <row r="1114" spans="1:13" x14ac:dyDescent="0.25">
      <c r="A1114" s="148"/>
      <c r="C1114" s="148"/>
      <c r="F1114" s="148"/>
      <c r="M1114" s="170" t="str">
        <f t="shared" si="19"/>
        <v/>
      </c>
    </row>
    <row r="1115" spans="1:13" x14ac:dyDescent="0.25">
      <c r="A1115" s="148"/>
      <c r="C1115" s="148"/>
      <c r="F1115" s="148"/>
      <c r="M1115" s="170" t="str">
        <f t="shared" si="19"/>
        <v/>
      </c>
    </row>
    <row r="1116" spans="1:13" x14ac:dyDescent="0.25">
      <c r="A1116" s="148"/>
      <c r="C1116" s="148"/>
      <c r="F1116" s="148"/>
      <c r="M1116" s="170" t="str">
        <f t="shared" si="19"/>
        <v/>
      </c>
    </row>
    <row r="1117" spans="1:13" x14ac:dyDescent="0.25">
      <c r="A1117" s="148"/>
      <c r="C1117" s="148"/>
      <c r="F1117" s="148"/>
      <c r="M1117" s="170" t="str">
        <f t="shared" si="19"/>
        <v/>
      </c>
    </row>
    <row r="1118" spans="1:13" x14ac:dyDescent="0.25">
      <c r="A1118" s="148"/>
      <c r="C1118" s="148"/>
      <c r="F1118" s="148"/>
      <c r="M1118" s="170" t="str">
        <f t="shared" si="19"/>
        <v/>
      </c>
    </row>
    <row r="1119" spans="1:13" x14ac:dyDescent="0.25">
      <c r="A1119" s="148"/>
      <c r="C1119" s="148"/>
      <c r="F1119" s="148"/>
      <c r="M1119" s="170" t="str">
        <f t="shared" si="19"/>
        <v/>
      </c>
    </row>
    <row r="1120" spans="1:13" x14ac:dyDescent="0.25">
      <c r="A1120" s="148"/>
      <c r="C1120" s="148"/>
      <c r="F1120" s="148"/>
      <c r="M1120" s="170" t="str">
        <f t="shared" si="19"/>
        <v/>
      </c>
    </row>
    <row r="1121" spans="1:13" x14ac:dyDescent="0.25">
      <c r="A1121" s="148"/>
      <c r="C1121" s="148"/>
      <c r="F1121" s="148"/>
      <c r="M1121" s="170" t="str">
        <f t="shared" si="19"/>
        <v/>
      </c>
    </row>
    <row r="1122" spans="1:13" x14ac:dyDescent="0.25">
      <c r="A1122" s="148"/>
      <c r="C1122" s="148"/>
      <c r="F1122" s="148"/>
      <c r="M1122" s="170" t="str">
        <f t="shared" si="19"/>
        <v/>
      </c>
    </row>
    <row r="1123" spans="1:13" x14ac:dyDescent="0.25">
      <c r="A1123" s="148"/>
      <c r="C1123" s="148"/>
      <c r="F1123" s="148"/>
      <c r="M1123" s="170" t="str">
        <f t="shared" si="19"/>
        <v/>
      </c>
    </row>
    <row r="1124" spans="1:13" x14ac:dyDescent="0.25">
      <c r="A1124" s="148"/>
      <c r="C1124" s="148"/>
      <c r="F1124" s="148"/>
      <c r="M1124" s="170" t="str">
        <f t="shared" si="19"/>
        <v/>
      </c>
    </row>
    <row r="1125" spans="1:13" x14ac:dyDescent="0.25">
      <c r="A1125" s="148"/>
      <c r="C1125" s="148"/>
      <c r="F1125" s="148"/>
      <c r="M1125" s="170" t="str">
        <f t="shared" si="19"/>
        <v/>
      </c>
    </row>
    <row r="1126" spans="1:13" x14ac:dyDescent="0.25">
      <c r="A1126" s="148"/>
      <c r="C1126" s="148"/>
      <c r="F1126" s="148"/>
      <c r="M1126" s="170" t="str">
        <f t="shared" si="19"/>
        <v/>
      </c>
    </row>
    <row r="1127" spans="1:13" x14ac:dyDescent="0.25">
      <c r="A1127" s="148"/>
      <c r="C1127" s="148"/>
      <c r="F1127" s="148"/>
      <c r="M1127" s="170" t="str">
        <f t="shared" ref="M1127:M1190" si="20">IFERROR(VLOOKUP(L1127,$AI$1:$AJ$30,2,0),"")</f>
        <v/>
      </c>
    </row>
    <row r="1128" spans="1:13" x14ac:dyDescent="0.25">
      <c r="A1128" s="148"/>
      <c r="C1128" s="148"/>
      <c r="F1128" s="148"/>
      <c r="M1128" s="170" t="str">
        <f t="shared" si="20"/>
        <v/>
      </c>
    </row>
    <row r="1129" spans="1:13" x14ac:dyDescent="0.25">
      <c r="A1129" s="148"/>
      <c r="C1129" s="148"/>
      <c r="F1129" s="148"/>
      <c r="M1129" s="170" t="str">
        <f t="shared" si="20"/>
        <v/>
      </c>
    </row>
    <row r="1130" spans="1:13" x14ac:dyDescent="0.25">
      <c r="A1130" s="148"/>
      <c r="C1130" s="148"/>
      <c r="F1130" s="148"/>
      <c r="M1130" s="170" t="str">
        <f t="shared" si="20"/>
        <v/>
      </c>
    </row>
    <row r="1131" spans="1:13" x14ac:dyDescent="0.25">
      <c r="A1131" s="148"/>
      <c r="C1131" s="148"/>
      <c r="F1131" s="148"/>
      <c r="M1131" s="170" t="str">
        <f t="shared" si="20"/>
        <v/>
      </c>
    </row>
    <row r="1132" spans="1:13" x14ac:dyDescent="0.25">
      <c r="A1132" s="148"/>
      <c r="C1132" s="148"/>
      <c r="F1132" s="148"/>
      <c r="M1132" s="170" t="str">
        <f t="shared" si="20"/>
        <v/>
      </c>
    </row>
    <row r="1133" spans="1:13" x14ac:dyDescent="0.25">
      <c r="A1133" s="148"/>
      <c r="C1133" s="148"/>
      <c r="F1133" s="148"/>
      <c r="M1133" s="170" t="str">
        <f t="shared" si="20"/>
        <v/>
      </c>
    </row>
    <row r="1134" spans="1:13" x14ac:dyDescent="0.25">
      <c r="A1134" s="148"/>
      <c r="C1134" s="148"/>
      <c r="F1134" s="148"/>
      <c r="M1134" s="170" t="str">
        <f t="shared" si="20"/>
        <v/>
      </c>
    </row>
    <row r="1135" spans="1:13" x14ac:dyDescent="0.25">
      <c r="A1135" s="148"/>
      <c r="C1135" s="148"/>
      <c r="F1135" s="148"/>
      <c r="M1135" s="170" t="str">
        <f t="shared" si="20"/>
        <v/>
      </c>
    </row>
    <row r="1136" spans="1:13" x14ac:dyDescent="0.25">
      <c r="A1136" s="148"/>
      <c r="C1136" s="148"/>
      <c r="F1136" s="148"/>
      <c r="M1136" s="170" t="str">
        <f t="shared" si="20"/>
        <v/>
      </c>
    </row>
    <row r="1137" spans="1:13" x14ac:dyDescent="0.25">
      <c r="A1137" s="148"/>
      <c r="C1137" s="148"/>
      <c r="F1137" s="148"/>
      <c r="M1137" s="170" t="str">
        <f t="shared" si="20"/>
        <v/>
      </c>
    </row>
    <row r="1138" spans="1:13" x14ac:dyDescent="0.25">
      <c r="A1138" s="148"/>
      <c r="C1138" s="148"/>
      <c r="F1138" s="148"/>
      <c r="M1138" s="170" t="str">
        <f t="shared" si="20"/>
        <v/>
      </c>
    </row>
    <row r="1139" spans="1:13" x14ac:dyDescent="0.25">
      <c r="A1139" s="148"/>
      <c r="C1139" s="148"/>
      <c r="F1139" s="148"/>
      <c r="M1139" s="170" t="str">
        <f t="shared" si="20"/>
        <v/>
      </c>
    </row>
    <row r="1140" spans="1:13" x14ac:dyDescent="0.25">
      <c r="A1140" s="148"/>
      <c r="C1140" s="148"/>
      <c r="F1140" s="148"/>
      <c r="M1140" s="170" t="str">
        <f t="shared" si="20"/>
        <v/>
      </c>
    </row>
    <row r="1141" spans="1:13" x14ac:dyDescent="0.25">
      <c r="A1141" s="148"/>
      <c r="C1141" s="148"/>
      <c r="F1141" s="148"/>
      <c r="M1141" s="170" t="str">
        <f t="shared" si="20"/>
        <v/>
      </c>
    </row>
    <row r="1142" spans="1:13" x14ac:dyDescent="0.25">
      <c r="A1142" s="148"/>
      <c r="C1142" s="148"/>
      <c r="F1142" s="148"/>
      <c r="M1142" s="170" t="str">
        <f t="shared" si="20"/>
        <v/>
      </c>
    </row>
    <row r="1143" spans="1:13" x14ac:dyDescent="0.25">
      <c r="A1143" s="148"/>
      <c r="C1143" s="148"/>
      <c r="F1143" s="148"/>
      <c r="M1143" s="170" t="str">
        <f t="shared" si="20"/>
        <v/>
      </c>
    </row>
    <row r="1144" spans="1:13" x14ac:dyDescent="0.25">
      <c r="A1144" s="148"/>
      <c r="C1144" s="148"/>
      <c r="F1144" s="148"/>
      <c r="M1144" s="170" t="str">
        <f t="shared" si="20"/>
        <v/>
      </c>
    </row>
    <row r="1145" spans="1:13" x14ac:dyDescent="0.25">
      <c r="A1145" s="148"/>
      <c r="C1145" s="148"/>
      <c r="F1145" s="148"/>
      <c r="M1145" s="170" t="str">
        <f t="shared" si="20"/>
        <v/>
      </c>
    </row>
    <row r="1146" spans="1:13" x14ac:dyDescent="0.25">
      <c r="A1146" s="148"/>
      <c r="C1146" s="148"/>
      <c r="F1146" s="148"/>
      <c r="M1146" s="170" t="str">
        <f t="shared" si="20"/>
        <v/>
      </c>
    </row>
    <row r="1147" spans="1:13" x14ac:dyDescent="0.25">
      <c r="A1147" s="148"/>
      <c r="C1147" s="148"/>
      <c r="F1147" s="148"/>
      <c r="M1147" s="170" t="str">
        <f t="shared" si="20"/>
        <v/>
      </c>
    </row>
    <row r="1148" spans="1:13" x14ac:dyDescent="0.25">
      <c r="A1148" s="148"/>
      <c r="C1148" s="148"/>
      <c r="F1148" s="148"/>
      <c r="M1148" s="170" t="str">
        <f t="shared" si="20"/>
        <v/>
      </c>
    </row>
    <row r="1149" spans="1:13" x14ac:dyDescent="0.25">
      <c r="A1149" s="148"/>
      <c r="C1149" s="148"/>
      <c r="F1149" s="148"/>
      <c r="M1149" s="170" t="str">
        <f t="shared" si="20"/>
        <v/>
      </c>
    </row>
    <row r="1150" spans="1:13" x14ac:dyDescent="0.25">
      <c r="A1150" s="148"/>
      <c r="C1150" s="148"/>
      <c r="F1150" s="148"/>
      <c r="M1150" s="170" t="str">
        <f t="shared" si="20"/>
        <v/>
      </c>
    </row>
    <row r="1151" spans="1:13" x14ac:dyDescent="0.25">
      <c r="A1151" s="148"/>
      <c r="C1151" s="148"/>
      <c r="F1151" s="148"/>
      <c r="M1151" s="170" t="str">
        <f t="shared" si="20"/>
        <v/>
      </c>
    </row>
    <row r="1152" spans="1:13" x14ac:dyDescent="0.25">
      <c r="A1152" s="148"/>
      <c r="C1152" s="148"/>
      <c r="F1152" s="148"/>
      <c r="M1152" s="170" t="str">
        <f t="shared" si="20"/>
        <v/>
      </c>
    </row>
    <row r="1153" spans="1:13" x14ac:dyDescent="0.25">
      <c r="A1153" s="148"/>
      <c r="C1153" s="148"/>
      <c r="F1153" s="148"/>
      <c r="M1153" s="170" t="str">
        <f t="shared" si="20"/>
        <v/>
      </c>
    </row>
    <row r="1154" spans="1:13" x14ac:dyDescent="0.25">
      <c r="A1154" s="148"/>
      <c r="C1154" s="148"/>
      <c r="F1154" s="148"/>
      <c r="M1154" s="170" t="str">
        <f t="shared" si="20"/>
        <v/>
      </c>
    </row>
    <row r="1155" spans="1:13" x14ac:dyDescent="0.25">
      <c r="A1155" s="148"/>
      <c r="C1155" s="148"/>
      <c r="F1155" s="148"/>
      <c r="M1155" s="170" t="str">
        <f t="shared" si="20"/>
        <v/>
      </c>
    </row>
    <row r="1156" spans="1:13" x14ac:dyDescent="0.25">
      <c r="A1156" s="148"/>
      <c r="C1156" s="148"/>
      <c r="F1156" s="148"/>
      <c r="M1156" s="170" t="str">
        <f t="shared" si="20"/>
        <v/>
      </c>
    </row>
    <row r="1157" spans="1:13" x14ac:dyDescent="0.25">
      <c r="A1157" s="148"/>
      <c r="C1157" s="148"/>
      <c r="F1157" s="148"/>
      <c r="M1157" s="170" t="str">
        <f t="shared" si="20"/>
        <v/>
      </c>
    </row>
    <row r="1158" spans="1:13" x14ac:dyDescent="0.25">
      <c r="A1158" s="148"/>
      <c r="C1158" s="148"/>
      <c r="F1158" s="148"/>
      <c r="M1158" s="170" t="str">
        <f t="shared" si="20"/>
        <v/>
      </c>
    </row>
    <row r="1159" spans="1:13" x14ac:dyDescent="0.25">
      <c r="A1159" s="148"/>
      <c r="C1159" s="148"/>
      <c r="F1159" s="148"/>
      <c r="M1159" s="170" t="str">
        <f t="shared" si="20"/>
        <v/>
      </c>
    </row>
    <row r="1160" spans="1:13" x14ac:dyDescent="0.25">
      <c r="A1160" s="148"/>
      <c r="C1160" s="148"/>
      <c r="F1160" s="148"/>
      <c r="M1160" s="170" t="str">
        <f t="shared" si="20"/>
        <v/>
      </c>
    </row>
    <row r="1161" spans="1:13" x14ac:dyDescent="0.25">
      <c r="A1161" s="148"/>
      <c r="C1161" s="148"/>
      <c r="F1161" s="148"/>
      <c r="M1161" s="170" t="str">
        <f t="shared" si="20"/>
        <v/>
      </c>
    </row>
    <row r="1162" spans="1:13" x14ac:dyDescent="0.25">
      <c r="A1162" s="148"/>
      <c r="C1162" s="148"/>
      <c r="F1162" s="148"/>
      <c r="M1162" s="170" t="str">
        <f t="shared" si="20"/>
        <v/>
      </c>
    </row>
    <row r="1163" spans="1:13" x14ac:dyDescent="0.25">
      <c r="A1163" s="148"/>
      <c r="C1163" s="148"/>
      <c r="F1163" s="148"/>
      <c r="M1163" s="170" t="str">
        <f t="shared" si="20"/>
        <v/>
      </c>
    </row>
    <row r="1164" spans="1:13" x14ac:dyDescent="0.25">
      <c r="A1164" s="148"/>
      <c r="C1164" s="148"/>
      <c r="F1164" s="148"/>
      <c r="M1164" s="170" t="str">
        <f t="shared" si="20"/>
        <v/>
      </c>
    </row>
    <row r="1165" spans="1:13" x14ac:dyDescent="0.25">
      <c r="A1165" s="148"/>
      <c r="C1165" s="148"/>
      <c r="F1165" s="148"/>
      <c r="M1165" s="170" t="str">
        <f t="shared" si="20"/>
        <v/>
      </c>
    </row>
    <row r="1166" spans="1:13" x14ac:dyDescent="0.25">
      <c r="A1166" s="148"/>
      <c r="C1166" s="148"/>
      <c r="F1166" s="148"/>
      <c r="M1166" s="170" t="str">
        <f t="shared" si="20"/>
        <v/>
      </c>
    </row>
    <row r="1167" spans="1:13" x14ac:dyDescent="0.25">
      <c r="A1167" s="148"/>
      <c r="C1167" s="148"/>
      <c r="F1167" s="148"/>
      <c r="M1167" s="170" t="str">
        <f t="shared" si="20"/>
        <v/>
      </c>
    </row>
    <row r="1168" spans="1:13" x14ac:dyDescent="0.25">
      <c r="A1168" s="148"/>
      <c r="C1168" s="148"/>
      <c r="F1168" s="148"/>
      <c r="M1168" s="170" t="str">
        <f t="shared" si="20"/>
        <v/>
      </c>
    </row>
    <row r="1169" spans="1:13" x14ac:dyDescent="0.25">
      <c r="A1169" s="148"/>
      <c r="C1169" s="148"/>
      <c r="F1169" s="148"/>
      <c r="M1169" s="170" t="str">
        <f t="shared" si="20"/>
        <v/>
      </c>
    </row>
    <row r="1170" spans="1:13" x14ac:dyDescent="0.25">
      <c r="A1170" s="148"/>
      <c r="C1170" s="148"/>
      <c r="F1170" s="148"/>
      <c r="M1170" s="170" t="str">
        <f t="shared" si="20"/>
        <v/>
      </c>
    </row>
    <row r="1171" spans="1:13" x14ac:dyDescent="0.25">
      <c r="A1171" s="148"/>
      <c r="C1171" s="148"/>
      <c r="F1171" s="148"/>
      <c r="M1171" s="170" t="str">
        <f t="shared" si="20"/>
        <v/>
      </c>
    </row>
    <row r="1172" spans="1:13" x14ac:dyDescent="0.25">
      <c r="A1172" s="148"/>
      <c r="C1172" s="148"/>
      <c r="F1172" s="148"/>
      <c r="M1172" s="170" t="str">
        <f t="shared" si="20"/>
        <v/>
      </c>
    </row>
    <row r="1173" spans="1:13" x14ac:dyDescent="0.25">
      <c r="A1173" s="148"/>
      <c r="C1173" s="148"/>
      <c r="F1173" s="148"/>
      <c r="M1173" s="170" t="str">
        <f t="shared" si="20"/>
        <v/>
      </c>
    </row>
    <row r="1174" spans="1:13" x14ac:dyDescent="0.25">
      <c r="A1174" s="148"/>
      <c r="C1174" s="148"/>
      <c r="F1174" s="148"/>
      <c r="M1174" s="170" t="str">
        <f t="shared" si="20"/>
        <v/>
      </c>
    </row>
    <row r="1175" spans="1:13" x14ac:dyDescent="0.25">
      <c r="A1175" s="148"/>
      <c r="C1175" s="148"/>
      <c r="F1175" s="148"/>
      <c r="M1175" s="170" t="str">
        <f t="shared" si="20"/>
        <v/>
      </c>
    </row>
    <row r="1176" spans="1:13" x14ac:dyDescent="0.25">
      <c r="A1176" s="148"/>
      <c r="C1176" s="148"/>
      <c r="F1176" s="148"/>
      <c r="M1176" s="170" t="str">
        <f t="shared" si="20"/>
        <v/>
      </c>
    </row>
    <row r="1177" spans="1:13" x14ac:dyDescent="0.25">
      <c r="A1177" s="148"/>
      <c r="C1177" s="148"/>
      <c r="F1177" s="148"/>
      <c r="M1177" s="170" t="str">
        <f t="shared" si="20"/>
        <v/>
      </c>
    </row>
    <row r="1178" spans="1:13" x14ac:dyDescent="0.25">
      <c r="A1178" s="148"/>
      <c r="C1178" s="148"/>
      <c r="F1178" s="148"/>
      <c r="M1178" s="170" t="str">
        <f t="shared" si="20"/>
        <v/>
      </c>
    </row>
    <row r="1179" spans="1:13" x14ac:dyDescent="0.25">
      <c r="A1179" s="148"/>
      <c r="C1179" s="148"/>
      <c r="F1179" s="148"/>
      <c r="M1179" s="170" t="str">
        <f t="shared" si="20"/>
        <v/>
      </c>
    </row>
    <row r="1180" spans="1:13" x14ac:dyDescent="0.25">
      <c r="A1180" s="148"/>
      <c r="C1180" s="148"/>
      <c r="F1180" s="148"/>
      <c r="M1180" s="170" t="str">
        <f t="shared" si="20"/>
        <v/>
      </c>
    </row>
    <row r="1181" spans="1:13" x14ac:dyDescent="0.25">
      <c r="A1181" s="148"/>
      <c r="C1181" s="148"/>
      <c r="F1181" s="148"/>
      <c r="M1181" s="170" t="str">
        <f t="shared" si="20"/>
        <v/>
      </c>
    </row>
    <row r="1182" spans="1:13" x14ac:dyDescent="0.25">
      <c r="A1182" s="148"/>
      <c r="C1182" s="148"/>
      <c r="F1182" s="148"/>
      <c r="M1182" s="170" t="str">
        <f t="shared" si="20"/>
        <v/>
      </c>
    </row>
    <row r="1183" spans="1:13" x14ac:dyDescent="0.25">
      <c r="A1183" s="148"/>
      <c r="C1183" s="148"/>
      <c r="F1183" s="148"/>
      <c r="M1183" s="170" t="str">
        <f t="shared" si="20"/>
        <v/>
      </c>
    </row>
    <row r="1184" spans="1:13" x14ac:dyDescent="0.25">
      <c r="A1184" s="148"/>
      <c r="C1184" s="148"/>
      <c r="F1184" s="148"/>
      <c r="M1184" s="170" t="str">
        <f t="shared" si="20"/>
        <v/>
      </c>
    </row>
    <row r="1185" spans="1:13" x14ac:dyDescent="0.25">
      <c r="A1185" s="148"/>
      <c r="C1185" s="148"/>
      <c r="F1185" s="148"/>
      <c r="M1185" s="170" t="str">
        <f t="shared" si="20"/>
        <v/>
      </c>
    </row>
    <row r="1186" spans="1:13" x14ac:dyDescent="0.25">
      <c r="A1186" s="148"/>
      <c r="C1186" s="148"/>
      <c r="F1186" s="148"/>
      <c r="M1186" s="170" t="str">
        <f t="shared" si="20"/>
        <v/>
      </c>
    </row>
    <row r="1187" spans="1:13" x14ac:dyDescent="0.25">
      <c r="A1187" s="148"/>
      <c r="C1187" s="148"/>
      <c r="F1187" s="148"/>
      <c r="M1187" s="170" t="str">
        <f t="shared" si="20"/>
        <v/>
      </c>
    </row>
    <row r="1188" spans="1:13" x14ac:dyDescent="0.25">
      <c r="A1188" s="148"/>
      <c r="C1188" s="148"/>
      <c r="F1188" s="148"/>
      <c r="M1188" s="170" t="str">
        <f t="shared" si="20"/>
        <v/>
      </c>
    </row>
    <row r="1189" spans="1:13" x14ac:dyDescent="0.25">
      <c r="A1189" s="148"/>
      <c r="C1189" s="148"/>
      <c r="F1189" s="148"/>
      <c r="M1189" s="170" t="str">
        <f t="shared" si="20"/>
        <v/>
      </c>
    </row>
    <row r="1190" spans="1:13" x14ac:dyDescent="0.25">
      <c r="A1190" s="148"/>
      <c r="C1190" s="148"/>
      <c r="F1190" s="148"/>
      <c r="M1190" s="170" t="str">
        <f t="shared" si="20"/>
        <v/>
      </c>
    </row>
    <row r="1191" spans="1:13" x14ac:dyDescent="0.25">
      <c r="A1191" s="148"/>
      <c r="C1191" s="148"/>
      <c r="F1191" s="148"/>
      <c r="M1191" s="170" t="str">
        <f t="shared" ref="M1191:M1254" si="21">IFERROR(VLOOKUP(L1191,$AI$1:$AJ$30,2,0),"")</f>
        <v/>
      </c>
    </row>
    <row r="1192" spans="1:13" x14ac:dyDescent="0.25">
      <c r="A1192" s="148"/>
      <c r="C1192" s="148"/>
      <c r="F1192" s="148"/>
      <c r="M1192" s="170" t="str">
        <f t="shared" si="21"/>
        <v/>
      </c>
    </row>
    <row r="1193" spans="1:13" x14ac:dyDescent="0.25">
      <c r="A1193" s="148"/>
      <c r="C1193" s="148"/>
      <c r="F1193" s="148"/>
      <c r="M1193" s="170" t="str">
        <f t="shared" si="21"/>
        <v/>
      </c>
    </row>
    <row r="1194" spans="1:13" x14ac:dyDescent="0.25">
      <c r="A1194" s="148"/>
      <c r="C1194" s="148"/>
      <c r="F1194" s="148"/>
      <c r="M1194" s="170" t="str">
        <f t="shared" si="21"/>
        <v/>
      </c>
    </row>
    <row r="1195" spans="1:13" x14ac:dyDescent="0.25">
      <c r="A1195" s="148"/>
      <c r="C1195" s="148"/>
      <c r="F1195" s="148"/>
      <c r="M1195" s="170" t="str">
        <f t="shared" si="21"/>
        <v/>
      </c>
    </row>
    <row r="1196" spans="1:13" x14ac:dyDescent="0.25">
      <c r="A1196" s="148"/>
      <c r="C1196" s="148"/>
      <c r="F1196" s="148"/>
      <c r="M1196" s="170" t="str">
        <f t="shared" si="21"/>
        <v/>
      </c>
    </row>
    <row r="1197" spans="1:13" x14ac:dyDescent="0.25">
      <c r="A1197" s="148"/>
      <c r="C1197" s="148"/>
      <c r="F1197" s="148"/>
      <c r="M1197" s="170" t="str">
        <f t="shared" si="21"/>
        <v/>
      </c>
    </row>
    <row r="1198" spans="1:13" x14ac:dyDescent="0.25">
      <c r="A1198" s="148"/>
      <c r="C1198" s="148"/>
      <c r="F1198" s="148"/>
      <c r="M1198" s="170" t="str">
        <f t="shared" si="21"/>
        <v/>
      </c>
    </row>
    <row r="1199" spans="1:13" x14ac:dyDescent="0.25">
      <c r="A1199" s="148"/>
      <c r="C1199" s="148"/>
      <c r="F1199" s="148"/>
      <c r="M1199" s="170" t="str">
        <f t="shared" si="21"/>
        <v/>
      </c>
    </row>
    <row r="1200" spans="1:13" x14ac:dyDescent="0.25">
      <c r="A1200" s="148"/>
      <c r="C1200" s="148"/>
      <c r="F1200" s="148"/>
      <c r="M1200" s="170" t="str">
        <f t="shared" si="21"/>
        <v/>
      </c>
    </row>
    <row r="1201" spans="1:13" x14ac:dyDescent="0.25">
      <c r="A1201" s="148"/>
      <c r="C1201" s="148"/>
      <c r="F1201" s="148"/>
      <c r="M1201" s="170" t="str">
        <f t="shared" si="21"/>
        <v/>
      </c>
    </row>
    <row r="1202" spans="1:13" x14ac:dyDescent="0.25">
      <c r="A1202" s="148"/>
      <c r="C1202" s="148"/>
      <c r="F1202" s="148"/>
      <c r="M1202" s="170" t="str">
        <f t="shared" si="21"/>
        <v/>
      </c>
    </row>
    <row r="1203" spans="1:13" x14ac:dyDescent="0.25">
      <c r="A1203" s="148"/>
      <c r="C1203" s="148"/>
      <c r="F1203" s="148"/>
      <c r="M1203" s="170" t="str">
        <f t="shared" si="21"/>
        <v/>
      </c>
    </row>
    <row r="1204" spans="1:13" x14ac:dyDescent="0.25">
      <c r="A1204" s="148"/>
      <c r="C1204" s="148"/>
      <c r="F1204" s="148"/>
      <c r="M1204" s="170" t="str">
        <f t="shared" si="21"/>
        <v/>
      </c>
    </row>
    <row r="1205" spans="1:13" x14ac:dyDescent="0.25">
      <c r="A1205" s="148"/>
      <c r="C1205" s="148"/>
      <c r="F1205" s="148"/>
      <c r="M1205" s="170" t="str">
        <f t="shared" si="21"/>
        <v/>
      </c>
    </row>
    <row r="1206" spans="1:13" x14ac:dyDescent="0.25">
      <c r="A1206" s="148"/>
      <c r="C1206" s="148"/>
      <c r="F1206" s="148"/>
      <c r="M1206" s="170" t="str">
        <f t="shared" si="21"/>
        <v/>
      </c>
    </row>
    <row r="1207" spans="1:13" x14ac:dyDescent="0.25">
      <c r="A1207" s="148"/>
      <c r="C1207" s="148"/>
      <c r="F1207" s="148"/>
      <c r="M1207" s="170" t="str">
        <f t="shared" si="21"/>
        <v/>
      </c>
    </row>
    <row r="1208" spans="1:13" x14ac:dyDescent="0.25">
      <c r="A1208" s="148"/>
      <c r="C1208" s="148"/>
      <c r="F1208" s="148"/>
      <c r="M1208" s="170" t="str">
        <f t="shared" si="21"/>
        <v/>
      </c>
    </row>
    <row r="1209" spans="1:13" x14ac:dyDescent="0.25">
      <c r="A1209" s="148"/>
      <c r="C1209" s="148"/>
      <c r="F1209" s="148"/>
      <c r="M1209" s="170" t="str">
        <f t="shared" si="21"/>
        <v/>
      </c>
    </row>
    <row r="1210" spans="1:13" x14ac:dyDescent="0.25">
      <c r="A1210" s="148"/>
      <c r="C1210" s="148"/>
      <c r="F1210" s="148"/>
      <c r="M1210" s="170" t="str">
        <f t="shared" si="21"/>
        <v/>
      </c>
    </row>
    <row r="1211" spans="1:13" x14ac:dyDescent="0.25">
      <c r="A1211" s="148"/>
      <c r="C1211" s="148"/>
      <c r="F1211" s="148"/>
      <c r="M1211" s="170" t="str">
        <f t="shared" si="21"/>
        <v/>
      </c>
    </row>
    <row r="1212" spans="1:13" x14ac:dyDescent="0.25">
      <c r="A1212" s="148"/>
      <c r="C1212" s="148"/>
      <c r="F1212" s="148"/>
      <c r="M1212" s="170" t="str">
        <f t="shared" si="21"/>
        <v/>
      </c>
    </row>
    <row r="1213" spans="1:13" x14ac:dyDescent="0.25">
      <c r="A1213" s="148"/>
      <c r="C1213" s="148"/>
      <c r="F1213" s="148"/>
      <c r="M1213" s="170" t="str">
        <f t="shared" si="21"/>
        <v/>
      </c>
    </row>
    <row r="1214" spans="1:13" x14ac:dyDescent="0.25">
      <c r="A1214" s="148"/>
      <c r="C1214" s="148"/>
      <c r="F1214" s="148"/>
      <c r="M1214" s="170" t="str">
        <f t="shared" si="21"/>
        <v/>
      </c>
    </row>
    <row r="1215" spans="1:13" x14ac:dyDescent="0.25">
      <c r="A1215" s="148"/>
      <c r="C1215" s="148"/>
      <c r="F1215" s="148"/>
      <c r="M1215" s="170" t="str">
        <f t="shared" si="21"/>
        <v/>
      </c>
    </row>
    <row r="1216" spans="1:13" x14ac:dyDescent="0.25">
      <c r="A1216" s="148"/>
      <c r="C1216" s="148"/>
      <c r="F1216" s="148"/>
      <c r="M1216" s="170" t="str">
        <f t="shared" si="21"/>
        <v/>
      </c>
    </row>
    <row r="1217" spans="1:13" x14ac:dyDescent="0.25">
      <c r="A1217" s="148"/>
      <c r="C1217" s="148"/>
      <c r="F1217" s="148"/>
      <c r="M1217" s="170" t="str">
        <f t="shared" si="21"/>
        <v/>
      </c>
    </row>
    <row r="1218" spans="1:13" x14ac:dyDescent="0.25">
      <c r="A1218" s="148"/>
      <c r="C1218" s="148"/>
      <c r="F1218" s="148"/>
      <c r="M1218" s="170" t="str">
        <f t="shared" si="21"/>
        <v/>
      </c>
    </row>
    <row r="1219" spans="1:13" x14ac:dyDescent="0.25">
      <c r="A1219" s="148"/>
      <c r="C1219" s="148"/>
      <c r="F1219" s="148"/>
      <c r="M1219" s="170" t="str">
        <f t="shared" si="21"/>
        <v/>
      </c>
    </row>
    <row r="1220" spans="1:13" x14ac:dyDescent="0.25">
      <c r="A1220" s="148"/>
      <c r="C1220" s="148"/>
      <c r="F1220" s="148"/>
      <c r="M1220" s="170" t="str">
        <f t="shared" si="21"/>
        <v/>
      </c>
    </row>
    <row r="1221" spans="1:13" x14ac:dyDescent="0.25">
      <c r="A1221" s="148"/>
      <c r="C1221" s="148"/>
      <c r="F1221" s="148"/>
      <c r="M1221" s="170" t="str">
        <f t="shared" si="21"/>
        <v/>
      </c>
    </row>
    <row r="1222" spans="1:13" x14ac:dyDescent="0.25">
      <c r="A1222" s="148"/>
      <c r="C1222" s="148"/>
      <c r="F1222" s="148"/>
      <c r="M1222" s="170" t="str">
        <f t="shared" si="21"/>
        <v/>
      </c>
    </row>
    <row r="1223" spans="1:13" x14ac:dyDescent="0.25">
      <c r="A1223" s="148"/>
      <c r="C1223" s="148"/>
      <c r="F1223" s="148"/>
      <c r="M1223" s="170" t="str">
        <f t="shared" si="21"/>
        <v/>
      </c>
    </row>
    <row r="1224" spans="1:13" x14ac:dyDescent="0.25">
      <c r="A1224" s="148"/>
      <c r="C1224" s="148"/>
      <c r="F1224" s="148"/>
      <c r="M1224" s="170" t="str">
        <f t="shared" si="21"/>
        <v/>
      </c>
    </row>
    <row r="1225" spans="1:13" x14ac:dyDescent="0.25">
      <c r="A1225" s="148"/>
      <c r="C1225" s="148"/>
      <c r="F1225" s="148"/>
      <c r="M1225" s="170" t="str">
        <f t="shared" si="21"/>
        <v/>
      </c>
    </row>
    <row r="1226" spans="1:13" x14ac:dyDescent="0.25">
      <c r="A1226" s="148"/>
      <c r="C1226" s="148"/>
      <c r="F1226" s="148"/>
      <c r="M1226" s="170" t="str">
        <f t="shared" si="21"/>
        <v/>
      </c>
    </row>
    <row r="1227" spans="1:13" x14ac:dyDescent="0.25">
      <c r="A1227" s="148"/>
      <c r="C1227" s="148"/>
      <c r="F1227" s="148"/>
      <c r="M1227" s="170" t="str">
        <f t="shared" si="21"/>
        <v/>
      </c>
    </row>
    <row r="1228" spans="1:13" x14ac:dyDescent="0.25">
      <c r="A1228" s="148"/>
      <c r="C1228" s="148"/>
      <c r="F1228" s="148"/>
      <c r="M1228" s="170" t="str">
        <f t="shared" si="21"/>
        <v/>
      </c>
    </row>
    <row r="1229" spans="1:13" x14ac:dyDescent="0.25">
      <c r="A1229" s="148"/>
      <c r="C1229" s="148"/>
      <c r="F1229" s="148"/>
      <c r="M1229" s="170" t="str">
        <f t="shared" si="21"/>
        <v/>
      </c>
    </row>
    <row r="1230" spans="1:13" x14ac:dyDescent="0.25">
      <c r="A1230" s="148"/>
      <c r="C1230" s="148"/>
      <c r="F1230" s="148"/>
      <c r="M1230" s="170" t="str">
        <f t="shared" si="21"/>
        <v/>
      </c>
    </row>
    <row r="1231" spans="1:13" x14ac:dyDescent="0.25">
      <c r="A1231" s="148"/>
      <c r="C1231" s="148"/>
      <c r="F1231" s="148"/>
      <c r="M1231" s="170" t="str">
        <f t="shared" si="21"/>
        <v/>
      </c>
    </row>
    <row r="1232" spans="1:13" x14ac:dyDescent="0.25">
      <c r="A1232" s="148"/>
      <c r="C1232" s="148"/>
      <c r="F1232" s="148"/>
      <c r="M1232" s="170" t="str">
        <f t="shared" si="21"/>
        <v/>
      </c>
    </row>
    <row r="1233" spans="1:13" x14ac:dyDescent="0.25">
      <c r="A1233" s="148"/>
      <c r="C1233" s="148"/>
      <c r="F1233" s="148"/>
      <c r="M1233" s="170" t="str">
        <f t="shared" si="21"/>
        <v/>
      </c>
    </row>
    <row r="1234" spans="1:13" x14ac:dyDescent="0.25">
      <c r="A1234" s="148"/>
      <c r="C1234" s="148"/>
      <c r="F1234" s="148"/>
      <c r="M1234" s="170" t="str">
        <f t="shared" si="21"/>
        <v/>
      </c>
    </row>
    <row r="1235" spans="1:13" x14ac:dyDescent="0.25">
      <c r="A1235" s="148"/>
      <c r="C1235" s="148"/>
      <c r="F1235" s="148"/>
      <c r="M1235" s="170" t="str">
        <f t="shared" si="21"/>
        <v/>
      </c>
    </row>
    <row r="1236" spans="1:13" x14ac:dyDescent="0.25">
      <c r="A1236" s="148"/>
      <c r="C1236" s="148"/>
      <c r="F1236" s="148"/>
      <c r="M1236" s="170" t="str">
        <f t="shared" si="21"/>
        <v/>
      </c>
    </row>
    <row r="1237" spans="1:13" x14ac:dyDescent="0.25">
      <c r="A1237" s="148"/>
      <c r="C1237" s="148"/>
      <c r="F1237" s="148"/>
      <c r="M1237" s="170" t="str">
        <f t="shared" si="21"/>
        <v/>
      </c>
    </row>
    <row r="1238" spans="1:13" x14ac:dyDescent="0.25">
      <c r="A1238" s="148"/>
      <c r="C1238" s="148"/>
      <c r="F1238" s="148"/>
      <c r="M1238" s="170" t="str">
        <f t="shared" si="21"/>
        <v/>
      </c>
    </row>
    <row r="1239" spans="1:13" x14ac:dyDescent="0.25">
      <c r="A1239" s="148"/>
      <c r="C1239" s="148"/>
      <c r="F1239" s="148"/>
      <c r="M1239" s="170" t="str">
        <f t="shared" si="21"/>
        <v/>
      </c>
    </row>
    <row r="1240" spans="1:13" x14ac:dyDescent="0.25">
      <c r="A1240" s="148"/>
      <c r="C1240" s="148"/>
      <c r="F1240" s="148"/>
      <c r="M1240" s="170" t="str">
        <f t="shared" si="21"/>
        <v/>
      </c>
    </row>
    <row r="1241" spans="1:13" x14ac:dyDescent="0.25">
      <c r="A1241" s="148"/>
      <c r="C1241" s="148"/>
      <c r="F1241" s="148"/>
      <c r="M1241" s="170" t="str">
        <f t="shared" si="21"/>
        <v/>
      </c>
    </row>
    <row r="1242" spans="1:13" x14ac:dyDescent="0.25">
      <c r="A1242" s="148"/>
      <c r="C1242" s="148"/>
      <c r="F1242" s="148"/>
      <c r="M1242" s="170" t="str">
        <f t="shared" si="21"/>
        <v/>
      </c>
    </row>
    <row r="1243" spans="1:13" x14ac:dyDescent="0.25">
      <c r="A1243" s="148"/>
      <c r="C1243" s="148"/>
      <c r="F1243" s="148"/>
      <c r="M1243" s="170" t="str">
        <f t="shared" si="21"/>
        <v/>
      </c>
    </row>
    <row r="1244" spans="1:13" x14ac:dyDescent="0.25">
      <c r="A1244" s="148"/>
      <c r="C1244" s="148"/>
      <c r="F1244" s="148"/>
      <c r="M1244" s="170" t="str">
        <f t="shared" si="21"/>
        <v/>
      </c>
    </row>
    <row r="1245" spans="1:13" x14ac:dyDescent="0.25">
      <c r="A1245" s="148"/>
      <c r="C1245" s="148"/>
      <c r="F1245" s="148"/>
      <c r="M1245" s="170" t="str">
        <f t="shared" si="21"/>
        <v/>
      </c>
    </row>
    <row r="1246" spans="1:13" x14ac:dyDescent="0.25">
      <c r="A1246" s="148"/>
      <c r="C1246" s="148"/>
      <c r="F1246" s="148"/>
      <c r="M1246" s="170" t="str">
        <f t="shared" si="21"/>
        <v/>
      </c>
    </row>
    <row r="1247" spans="1:13" x14ac:dyDescent="0.25">
      <c r="A1247" s="148"/>
      <c r="C1247" s="148"/>
      <c r="F1247" s="148"/>
      <c r="M1247" s="170" t="str">
        <f t="shared" si="21"/>
        <v/>
      </c>
    </row>
    <row r="1248" spans="1:13" x14ac:dyDescent="0.25">
      <c r="A1248" s="148"/>
      <c r="C1248" s="148"/>
      <c r="F1248" s="148"/>
      <c r="M1248" s="170" t="str">
        <f t="shared" si="21"/>
        <v/>
      </c>
    </row>
    <row r="1249" spans="1:13" x14ac:dyDescent="0.25">
      <c r="A1249" s="148"/>
      <c r="C1249" s="148"/>
      <c r="F1249" s="148"/>
      <c r="M1249" s="170" t="str">
        <f t="shared" si="21"/>
        <v/>
      </c>
    </row>
    <row r="1250" spans="1:13" x14ac:dyDescent="0.25">
      <c r="A1250" s="148"/>
      <c r="C1250" s="148"/>
      <c r="F1250" s="148"/>
      <c r="M1250" s="170" t="str">
        <f t="shared" si="21"/>
        <v/>
      </c>
    </row>
    <row r="1251" spans="1:13" x14ac:dyDescent="0.25">
      <c r="A1251" s="148"/>
      <c r="C1251" s="148"/>
      <c r="F1251" s="148"/>
      <c r="M1251" s="170" t="str">
        <f t="shared" si="21"/>
        <v/>
      </c>
    </row>
    <row r="1252" spans="1:13" x14ac:dyDescent="0.25">
      <c r="A1252" s="148"/>
      <c r="C1252" s="148"/>
      <c r="F1252" s="148"/>
      <c r="M1252" s="170" t="str">
        <f t="shared" si="21"/>
        <v/>
      </c>
    </row>
    <row r="1253" spans="1:13" x14ac:dyDescent="0.25">
      <c r="A1253" s="148"/>
      <c r="C1253" s="148"/>
      <c r="F1253" s="148"/>
      <c r="M1253" s="170" t="str">
        <f t="shared" si="21"/>
        <v/>
      </c>
    </row>
    <row r="1254" spans="1:13" x14ac:dyDescent="0.25">
      <c r="A1254" s="148"/>
      <c r="C1254" s="148"/>
      <c r="F1254" s="148"/>
      <c r="M1254" s="170" t="str">
        <f t="shared" si="21"/>
        <v/>
      </c>
    </row>
    <row r="1255" spans="1:13" x14ac:dyDescent="0.25">
      <c r="A1255" s="148"/>
      <c r="C1255" s="148"/>
      <c r="F1255" s="148"/>
      <c r="M1255" s="170" t="str">
        <f t="shared" ref="M1255:M1318" si="22">IFERROR(VLOOKUP(L1255,$AI$1:$AJ$30,2,0),"")</f>
        <v/>
      </c>
    </row>
    <row r="1256" spans="1:13" x14ac:dyDescent="0.25">
      <c r="A1256" s="148"/>
      <c r="C1256" s="148"/>
      <c r="F1256" s="148"/>
      <c r="M1256" s="170" t="str">
        <f t="shared" si="22"/>
        <v/>
      </c>
    </row>
    <row r="1257" spans="1:13" x14ac:dyDescent="0.25">
      <c r="A1257" s="148"/>
      <c r="C1257" s="148"/>
      <c r="F1257" s="148"/>
      <c r="M1257" s="170" t="str">
        <f t="shared" si="22"/>
        <v/>
      </c>
    </row>
    <row r="1258" spans="1:13" x14ac:dyDescent="0.25">
      <c r="A1258" s="148"/>
      <c r="C1258" s="148"/>
      <c r="F1258" s="148"/>
      <c r="M1258" s="170" t="str">
        <f t="shared" si="22"/>
        <v/>
      </c>
    </row>
    <row r="1259" spans="1:13" x14ac:dyDescent="0.25">
      <c r="A1259" s="148"/>
      <c r="C1259" s="148"/>
      <c r="F1259" s="148"/>
      <c r="M1259" s="170" t="str">
        <f t="shared" si="22"/>
        <v/>
      </c>
    </row>
    <row r="1260" spans="1:13" x14ac:dyDescent="0.25">
      <c r="A1260" s="148"/>
      <c r="C1260" s="148"/>
      <c r="F1260" s="148"/>
      <c r="M1260" s="170" t="str">
        <f t="shared" si="22"/>
        <v/>
      </c>
    </row>
    <row r="1261" spans="1:13" x14ac:dyDescent="0.25">
      <c r="A1261" s="148"/>
      <c r="C1261" s="148"/>
      <c r="F1261" s="148"/>
      <c r="M1261" s="170" t="str">
        <f t="shared" si="22"/>
        <v/>
      </c>
    </row>
    <row r="1262" spans="1:13" x14ac:dyDescent="0.25">
      <c r="A1262" s="148"/>
      <c r="C1262" s="148"/>
      <c r="F1262" s="148"/>
      <c r="M1262" s="170" t="str">
        <f t="shared" si="22"/>
        <v/>
      </c>
    </row>
    <row r="1263" spans="1:13" x14ac:dyDescent="0.25">
      <c r="A1263" s="148"/>
      <c r="C1263" s="148"/>
      <c r="F1263" s="148"/>
      <c r="M1263" s="170" t="str">
        <f t="shared" si="22"/>
        <v/>
      </c>
    </row>
    <row r="1264" spans="1:13" x14ac:dyDescent="0.25">
      <c r="A1264" s="148"/>
      <c r="C1264" s="148"/>
      <c r="F1264" s="148"/>
      <c r="M1264" s="170" t="str">
        <f t="shared" si="22"/>
        <v/>
      </c>
    </row>
    <row r="1265" spans="1:13" x14ac:dyDescent="0.25">
      <c r="A1265" s="148"/>
      <c r="C1265" s="148"/>
      <c r="F1265" s="148"/>
      <c r="M1265" s="170" t="str">
        <f t="shared" si="22"/>
        <v/>
      </c>
    </row>
    <row r="1266" spans="1:13" x14ac:dyDescent="0.25">
      <c r="A1266" s="148"/>
      <c r="C1266" s="148"/>
      <c r="F1266" s="148"/>
      <c r="M1266" s="170" t="str">
        <f t="shared" si="22"/>
        <v/>
      </c>
    </row>
    <row r="1267" spans="1:13" x14ac:dyDescent="0.25">
      <c r="A1267" s="148"/>
      <c r="C1267" s="148"/>
      <c r="F1267" s="148"/>
      <c r="M1267" s="170" t="str">
        <f t="shared" si="22"/>
        <v/>
      </c>
    </row>
    <row r="1268" spans="1:13" x14ac:dyDescent="0.25">
      <c r="A1268" s="148"/>
      <c r="C1268" s="148"/>
      <c r="F1268" s="148"/>
      <c r="M1268" s="170" t="str">
        <f t="shared" si="22"/>
        <v/>
      </c>
    </row>
    <row r="1269" spans="1:13" x14ac:dyDescent="0.25">
      <c r="A1269" s="148"/>
      <c r="C1269" s="148"/>
      <c r="F1269" s="148"/>
      <c r="M1269" s="170" t="str">
        <f t="shared" si="22"/>
        <v/>
      </c>
    </row>
    <row r="1270" spans="1:13" x14ac:dyDescent="0.25">
      <c r="A1270" s="148"/>
      <c r="C1270" s="148"/>
      <c r="F1270" s="148"/>
      <c r="M1270" s="170" t="str">
        <f t="shared" si="22"/>
        <v/>
      </c>
    </row>
    <row r="1271" spans="1:13" x14ac:dyDescent="0.25">
      <c r="A1271" s="148"/>
      <c r="C1271" s="148"/>
      <c r="F1271" s="148"/>
      <c r="M1271" s="170" t="str">
        <f t="shared" si="22"/>
        <v/>
      </c>
    </row>
    <row r="1272" spans="1:13" x14ac:dyDescent="0.25">
      <c r="A1272" s="148"/>
      <c r="C1272" s="148"/>
      <c r="F1272" s="148"/>
      <c r="M1272" s="170" t="str">
        <f t="shared" si="22"/>
        <v/>
      </c>
    </row>
    <row r="1273" spans="1:13" x14ac:dyDescent="0.25">
      <c r="A1273" s="148"/>
      <c r="C1273" s="148"/>
      <c r="F1273" s="148"/>
      <c r="M1273" s="170" t="str">
        <f t="shared" si="22"/>
        <v/>
      </c>
    </row>
    <row r="1274" spans="1:13" x14ac:dyDescent="0.25">
      <c r="A1274" s="148"/>
      <c r="C1274" s="148"/>
      <c r="F1274" s="148"/>
      <c r="M1274" s="170" t="str">
        <f t="shared" si="22"/>
        <v/>
      </c>
    </row>
    <row r="1275" spans="1:13" x14ac:dyDescent="0.25">
      <c r="A1275" s="148"/>
      <c r="C1275" s="148"/>
      <c r="F1275" s="148"/>
      <c r="M1275" s="170" t="str">
        <f t="shared" si="22"/>
        <v/>
      </c>
    </row>
    <row r="1276" spans="1:13" x14ac:dyDescent="0.25">
      <c r="A1276" s="148"/>
      <c r="C1276" s="148"/>
      <c r="F1276" s="148"/>
      <c r="M1276" s="170" t="str">
        <f t="shared" si="22"/>
        <v/>
      </c>
    </row>
    <row r="1277" spans="1:13" x14ac:dyDescent="0.25">
      <c r="A1277" s="148"/>
      <c r="C1277" s="148"/>
      <c r="F1277" s="148"/>
      <c r="M1277" s="170" t="str">
        <f t="shared" si="22"/>
        <v/>
      </c>
    </row>
    <row r="1278" spans="1:13" x14ac:dyDescent="0.25">
      <c r="A1278" s="148"/>
      <c r="C1278" s="148"/>
      <c r="F1278" s="148"/>
      <c r="M1278" s="170" t="str">
        <f t="shared" si="22"/>
        <v/>
      </c>
    </row>
    <row r="1279" spans="1:13" x14ac:dyDescent="0.25">
      <c r="A1279" s="148"/>
      <c r="C1279" s="148"/>
      <c r="F1279" s="148"/>
      <c r="M1279" s="170" t="str">
        <f t="shared" si="22"/>
        <v/>
      </c>
    </row>
    <row r="1280" spans="1:13" x14ac:dyDescent="0.25">
      <c r="A1280" s="148"/>
      <c r="C1280" s="148"/>
      <c r="F1280" s="148"/>
      <c r="M1280" s="170" t="str">
        <f t="shared" si="22"/>
        <v/>
      </c>
    </row>
    <row r="1281" spans="1:13" x14ac:dyDescent="0.25">
      <c r="A1281" s="148"/>
      <c r="C1281" s="148"/>
      <c r="F1281" s="148"/>
      <c r="M1281" s="170" t="str">
        <f t="shared" si="22"/>
        <v/>
      </c>
    </row>
    <row r="1282" spans="1:13" x14ac:dyDescent="0.25">
      <c r="A1282" s="148"/>
      <c r="C1282" s="148"/>
      <c r="F1282" s="148"/>
      <c r="M1282" s="170" t="str">
        <f t="shared" si="22"/>
        <v/>
      </c>
    </row>
    <row r="1283" spans="1:13" x14ac:dyDescent="0.25">
      <c r="A1283" s="148"/>
      <c r="C1283" s="148"/>
      <c r="F1283" s="148"/>
      <c r="M1283" s="170" t="str">
        <f t="shared" si="22"/>
        <v/>
      </c>
    </row>
    <row r="1284" spans="1:13" x14ac:dyDescent="0.25">
      <c r="A1284" s="148"/>
      <c r="C1284" s="148"/>
      <c r="F1284" s="148"/>
      <c r="M1284" s="170" t="str">
        <f t="shared" si="22"/>
        <v/>
      </c>
    </row>
    <row r="1285" spans="1:13" x14ac:dyDescent="0.25">
      <c r="A1285" s="148"/>
      <c r="C1285" s="148"/>
      <c r="F1285" s="148"/>
      <c r="M1285" s="170" t="str">
        <f t="shared" si="22"/>
        <v/>
      </c>
    </row>
    <row r="1286" spans="1:13" x14ac:dyDescent="0.25">
      <c r="A1286" s="148"/>
      <c r="C1286" s="148"/>
      <c r="F1286" s="148"/>
      <c r="M1286" s="170" t="str">
        <f t="shared" si="22"/>
        <v/>
      </c>
    </row>
    <row r="1287" spans="1:13" x14ac:dyDescent="0.25">
      <c r="A1287" s="148"/>
      <c r="C1287" s="148"/>
      <c r="F1287" s="148"/>
      <c r="M1287" s="170" t="str">
        <f t="shared" si="22"/>
        <v/>
      </c>
    </row>
    <row r="1288" spans="1:13" x14ac:dyDescent="0.25">
      <c r="A1288" s="148"/>
      <c r="C1288" s="148"/>
      <c r="F1288" s="148"/>
      <c r="M1288" s="170" t="str">
        <f t="shared" si="22"/>
        <v/>
      </c>
    </row>
    <row r="1289" spans="1:13" x14ac:dyDescent="0.25">
      <c r="A1289" s="148"/>
      <c r="C1289" s="148"/>
      <c r="F1289" s="148"/>
      <c r="M1289" s="170" t="str">
        <f t="shared" si="22"/>
        <v/>
      </c>
    </row>
    <row r="1290" spans="1:13" x14ac:dyDescent="0.25">
      <c r="A1290" s="148"/>
      <c r="C1290" s="148"/>
      <c r="F1290" s="148"/>
      <c r="M1290" s="170" t="str">
        <f t="shared" si="22"/>
        <v/>
      </c>
    </row>
    <row r="1291" spans="1:13" x14ac:dyDescent="0.25">
      <c r="A1291" s="148"/>
      <c r="C1291" s="148"/>
      <c r="F1291" s="148"/>
      <c r="M1291" s="170" t="str">
        <f t="shared" si="22"/>
        <v/>
      </c>
    </row>
    <row r="1292" spans="1:13" x14ac:dyDescent="0.25">
      <c r="A1292" s="148"/>
      <c r="C1292" s="148"/>
      <c r="F1292" s="148"/>
      <c r="M1292" s="170" t="str">
        <f t="shared" si="22"/>
        <v/>
      </c>
    </row>
    <row r="1293" spans="1:13" x14ac:dyDescent="0.25">
      <c r="A1293" s="148"/>
      <c r="C1293" s="148"/>
      <c r="F1293" s="148"/>
      <c r="M1293" s="170" t="str">
        <f t="shared" si="22"/>
        <v/>
      </c>
    </row>
    <row r="1294" spans="1:13" x14ac:dyDescent="0.25">
      <c r="A1294" s="148"/>
      <c r="C1294" s="148"/>
      <c r="F1294" s="148"/>
      <c r="M1294" s="170" t="str">
        <f t="shared" si="22"/>
        <v/>
      </c>
    </row>
    <row r="1295" spans="1:13" x14ac:dyDescent="0.25">
      <c r="A1295" s="148"/>
      <c r="C1295" s="148"/>
      <c r="F1295" s="148"/>
      <c r="M1295" s="170" t="str">
        <f t="shared" si="22"/>
        <v/>
      </c>
    </row>
    <row r="1296" spans="1:13" x14ac:dyDescent="0.25">
      <c r="A1296" s="148"/>
      <c r="C1296" s="148"/>
      <c r="F1296" s="148"/>
      <c r="M1296" s="170" t="str">
        <f t="shared" si="22"/>
        <v/>
      </c>
    </row>
    <row r="1297" spans="1:13" x14ac:dyDescent="0.25">
      <c r="A1297" s="148"/>
      <c r="C1297" s="148"/>
      <c r="F1297" s="148"/>
      <c r="M1297" s="170" t="str">
        <f t="shared" si="22"/>
        <v/>
      </c>
    </row>
    <row r="1298" spans="1:13" x14ac:dyDescent="0.25">
      <c r="A1298" s="148"/>
      <c r="C1298" s="148"/>
      <c r="F1298" s="148"/>
      <c r="M1298" s="170" t="str">
        <f t="shared" si="22"/>
        <v/>
      </c>
    </row>
    <row r="1299" spans="1:13" x14ac:dyDescent="0.25">
      <c r="A1299" s="148"/>
      <c r="C1299" s="148"/>
      <c r="F1299" s="148"/>
      <c r="M1299" s="170" t="str">
        <f t="shared" si="22"/>
        <v/>
      </c>
    </row>
    <row r="1300" spans="1:13" x14ac:dyDescent="0.25">
      <c r="A1300" s="148"/>
      <c r="C1300" s="148"/>
      <c r="F1300" s="148"/>
      <c r="M1300" s="170" t="str">
        <f t="shared" si="22"/>
        <v/>
      </c>
    </row>
    <row r="1301" spans="1:13" x14ac:dyDescent="0.25">
      <c r="A1301" s="148"/>
      <c r="C1301" s="148"/>
      <c r="F1301" s="148"/>
      <c r="M1301" s="170" t="str">
        <f t="shared" si="22"/>
        <v/>
      </c>
    </row>
    <row r="1302" spans="1:13" x14ac:dyDescent="0.25">
      <c r="A1302" s="148"/>
      <c r="C1302" s="148"/>
      <c r="F1302" s="148"/>
      <c r="M1302" s="170" t="str">
        <f t="shared" si="22"/>
        <v/>
      </c>
    </row>
    <row r="1303" spans="1:13" x14ac:dyDescent="0.25">
      <c r="A1303" s="148"/>
      <c r="C1303" s="148"/>
      <c r="F1303" s="148"/>
      <c r="M1303" s="170" t="str">
        <f t="shared" si="22"/>
        <v/>
      </c>
    </row>
    <row r="1304" spans="1:13" x14ac:dyDescent="0.25">
      <c r="A1304" s="148"/>
      <c r="C1304" s="148"/>
      <c r="F1304" s="148"/>
      <c r="M1304" s="170" t="str">
        <f t="shared" si="22"/>
        <v/>
      </c>
    </row>
    <row r="1305" spans="1:13" x14ac:dyDescent="0.25">
      <c r="A1305" s="148"/>
      <c r="C1305" s="148"/>
      <c r="F1305" s="148"/>
      <c r="M1305" s="170" t="str">
        <f t="shared" si="22"/>
        <v/>
      </c>
    </row>
    <row r="1306" spans="1:13" x14ac:dyDescent="0.25">
      <c r="A1306" s="148"/>
      <c r="C1306" s="148"/>
      <c r="F1306" s="148"/>
      <c r="M1306" s="170" t="str">
        <f t="shared" si="22"/>
        <v/>
      </c>
    </row>
    <row r="1307" spans="1:13" x14ac:dyDescent="0.25">
      <c r="A1307" s="148"/>
      <c r="C1307" s="148"/>
      <c r="F1307" s="148"/>
      <c r="M1307" s="170" t="str">
        <f t="shared" si="22"/>
        <v/>
      </c>
    </row>
    <row r="1308" spans="1:13" x14ac:dyDescent="0.25">
      <c r="A1308" s="148"/>
      <c r="C1308" s="148"/>
      <c r="F1308" s="148"/>
      <c r="M1308" s="170" t="str">
        <f t="shared" si="22"/>
        <v/>
      </c>
    </row>
    <row r="1309" spans="1:13" x14ac:dyDescent="0.25">
      <c r="A1309" s="148"/>
      <c r="C1309" s="148"/>
      <c r="F1309" s="148"/>
      <c r="M1309" s="170" t="str">
        <f t="shared" si="22"/>
        <v/>
      </c>
    </row>
    <row r="1310" spans="1:13" x14ac:dyDescent="0.25">
      <c r="A1310" s="148"/>
      <c r="C1310" s="148"/>
      <c r="F1310" s="148"/>
      <c r="M1310" s="170" t="str">
        <f t="shared" si="22"/>
        <v/>
      </c>
    </row>
    <row r="1311" spans="1:13" x14ac:dyDescent="0.25">
      <c r="A1311" s="148"/>
      <c r="C1311" s="148"/>
      <c r="F1311" s="148"/>
      <c r="M1311" s="170" t="str">
        <f t="shared" si="22"/>
        <v/>
      </c>
    </row>
    <row r="1312" spans="1:13" x14ac:dyDescent="0.25">
      <c r="A1312" s="148"/>
      <c r="C1312" s="148"/>
      <c r="F1312" s="148"/>
      <c r="M1312" s="170" t="str">
        <f t="shared" si="22"/>
        <v/>
      </c>
    </row>
    <row r="1313" spans="1:13" x14ac:dyDescent="0.25">
      <c r="A1313" s="148"/>
      <c r="C1313" s="148"/>
      <c r="F1313" s="148"/>
      <c r="M1313" s="170" t="str">
        <f t="shared" si="22"/>
        <v/>
      </c>
    </row>
    <row r="1314" spans="1:13" x14ac:dyDescent="0.25">
      <c r="A1314" s="148"/>
      <c r="C1314" s="148"/>
      <c r="F1314" s="148"/>
      <c r="M1314" s="170" t="str">
        <f t="shared" si="22"/>
        <v/>
      </c>
    </row>
    <row r="1315" spans="1:13" x14ac:dyDescent="0.25">
      <c r="A1315" s="148"/>
      <c r="C1315" s="148"/>
      <c r="F1315" s="148"/>
      <c r="M1315" s="170" t="str">
        <f t="shared" si="22"/>
        <v/>
      </c>
    </row>
    <row r="1316" spans="1:13" x14ac:dyDescent="0.25">
      <c r="A1316" s="148"/>
      <c r="C1316" s="148"/>
      <c r="F1316" s="148"/>
      <c r="M1316" s="170" t="str">
        <f t="shared" si="22"/>
        <v/>
      </c>
    </row>
    <row r="1317" spans="1:13" x14ac:dyDescent="0.25">
      <c r="A1317" s="148"/>
      <c r="C1317" s="148"/>
      <c r="F1317" s="148"/>
      <c r="M1317" s="170" t="str">
        <f t="shared" si="22"/>
        <v/>
      </c>
    </row>
    <row r="1318" spans="1:13" x14ac:dyDescent="0.25">
      <c r="A1318" s="148"/>
      <c r="C1318" s="148"/>
      <c r="F1318" s="148"/>
      <c r="M1318" s="170" t="str">
        <f t="shared" si="22"/>
        <v/>
      </c>
    </row>
    <row r="1319" spans="1:13" x14ac:dyDescent="0.25">
      <c r="A1319" s="148"/>
      <c r="C1319" s="148"/>
      <c r="F1319" s="148"/>
      <c r="M1319" s="170" t="str">
        <f t="shared" ref="M1319:M1382" si="23">IFERROR(VLOOKUP(L1319,$AI$1:$AJ$30,2,0),"")</f>
        <v/>
      </c>
    </row>
    <row r="1320" spans="1:13" x14ac:dyDescent="0.25">
      <c r="A1320" s="148"/>
      <c r="C1320" s="148"/>
      <c r="F1320" s="148"/>
      <c r="M1320" s="170" t="str">
        <f t="shared" si="23"/>
        <v/>
      </c>
    </row>
    <row r="1321" spans="1:13" x14ac:dyDescent="0.25">
      <c r="A1321" s="148"/>
      <c r="C1321" s="148"/>
      <c r="F1321" s="148"/>
      <c r="M1321" s="170" t="str">
        <f t="shared" si="23"/>
        <v/>
      </c>
    </row>
    <row r="1322" spans="1:13" x14ac:dyDescent="0.25">
      <c r="A1322" s="148"/>
      <c r="C1322" s="148"/>
      <c r="F1322" s="148"/>
      <c r="M1322" s="170" t="str">
        <f t="shared" si="23"/>
        <v/>
      </c>
    </row>
    <row r="1323" spans="1:13" x14ac:dyDescent="0.25">
      <c r="A1323" s="148"/>
      <c r="C1323" s="148"/>
      <c r="F1323" s="148"/>
      <c r="M1323" s="170" t="str">
        <f t="shared" si="23"/>
        <v/>
      </c>
    </row>
    <row r="1324" spans="1:13" x14ac:dyDescent="0.25">
      <c r="A1324" s="148"/>
      <c r="C1324" s="148"/>
      <c r="F1324" s="148"/>
      <c r="M1324" s="170" t="str">
        <f t="shared" si="23"/>
        <v/>
      </c>
    </row>
    <row r="1325" spans="1:13" x14ac:dyDescent="0.25">
      <c r="A1325" s="148"/>
      <c r="C1325" s="148"/>
      <c r="F1325" s="148"/>
      <c r="M1325" s="170" t="str">
        <f t="shared" si="23"/>
        <v/>
      </c>
    </row>
    <row r="1326" spans="1:13" x14ac:dyDescent="0.25">
      <c r="A1326" s="148"/>
      <c r="C1326" s="148"/>
      <c r="F1326" s="148"/>
      <c r="M1326" s="170" t="str">
        <f t="shared" si="23"/>
        <v/>
      </c>
    </row>
    <row r="1327" spans="1:13" x14ac:dyDescent="0.25">
      <c r="A1327" s="148"/>
      <c r="C1327" s="148"/>
      <c r="F1327" s="148"/>
      <c r="M1327" s="170" t="str">
        <f t="shared" si="23"/>
        <v/>
      </c>
    </row>
    <row r="1328" spans="1:13" x14ac:dyDescent="0.25">
      <c r="A1328" s="148"/>
      <c r="C1328" s="148"/>
      <c r="F1328" s="148"/>
      <c r="M1328" s="170" t="str">
        <f t="shared" si="23"/>
        <v/>
      </c>
    </row>
    <row r="1329" spans="1:13" x14ac:dyDescent="0.25">
      <c r="A1329" s="148"/>
      <c r="C1329" s="148"/>
      <c r="F1329" s="148"/>
      <c r="M1329" s="170" t="str">
        <f t="shared" si="23"/>
        <v/>
      </c>
    </row>
    <row r="1330" spans="1:13" x14ac:dyDescent="0.25">
      <c r="A1330" s="148"/>
      <c r="C1330" s="148"/>
      <c r="F1330" s="148"/>
      <c r="M1330" s="170" t="str">
        <f t="shared" si="23"/>
        <v/>
      </c>
    </row>
    <row r="1331" spans="1:13" x14ac:dyDescent="0.25">
      <c r="A1331" s="148"/>
      <c r="C1331" s="148"/>
      <c r="F1331" s="148"/>
      <c r="M1331" s="170" t="str">
        <f t="shared" si="23"/>
        <v/>
      </c>
    </row>
    <row r="1332" spans="1:13" x14ac:dyDescent="0.25">
      <c r="A1332" s="148"/>
      <c r="C1332" s="148"/>
      <c r="F1332" s="148"/>
      <c r="M1332" s="170" t="str">
        <f t="shared" si="23"/>
        <v/>
      </c>
    </row>
    <row r="1333" spans="1:13" x14ac:dyDescent="0.25">
      <c r="A1333" s="148"/>
      <c r="C1333" s="148"/>
      <c r="F1333" s="148"/>
      <c r="M1333" s="170" t="str">
        <f t="shared" si="23"/>
        <v/>
      </c>
    </row>
    <row r="1334" spans="1:13" x14ac:dyDescent="0.25">
      <c r="A1334" s="148"/>
      <c r="C1334" s="148"/>
      <c r="F1334" s="148"/>
      <c r="M1334" s="170" t="str">
        <f t="shared" si="23"/>
        <v/>
      </c>
    </row>
    <row r="1335" spans="1:13" x14ac:dyDescent="0.25">
      <c r="A1335" s="148"/>
      <c r="C1335" s="148"/>
      <c r="F1335" s="148"/>
      <c r="M1335" s="170" t="str">
        <f t="shared" si="23"/>
        <v/>
      </c>
    </row>
    <row r="1336" spans="1:13" x14ac:dyDescent="0.25">
      <c r="A1336" s="148"/>
      <c r="C1336" s="148"/>
      <c r="F1336" s="148"/>
      <c r="M1336" s="170" t="str">
        <f t="shared" si="23"/>
        <v/>
      </c>
    </row>
    <row r="1337" spans="1:13" x14ac:dyDescent="0.25">
      <c r="A1337" s="148"/>
      <c r="C1337" s="148"/>
      <c r="F1337" s="148"/>
      <c r="M1337" s="170" t="str">
        <f t="shared" si="23"/>
        <v/>
      </c>
    </row>
    <row r="1338" spans="1:13" x14ac:dyDescent="0.25">
      <c r="A1338" s="148"/>
      <c r="C1338" s="148"/>
      <c r="F1338" s="148"/>
      <c r="M1338" s="170" t="str">
        <f t="shared" si="23"/>
        <v/>
      </c>
    </row>
    <row r="1339" spans="1:13" x14ac:dyDescent="0.25">
      <c r="A1339" s="148"/>
      <c r="C1339" s="148"/>
      <c r="F1339" s="148"/>
      <c r="M1339" s="170" t="str">
        <f t="shared" si="23"/>
        <v/>
      </c>
    </row>
    <row r="1340" spans="1:13" x14ac:dyDescent="0.25">
      <c r="A1340" s="148"/>
      <c r="C1340" s="148"/>
      <c r="F1340" s="148"/>
      <c r="M1340" s="170" t="str">
        <f t="shared" si="23"/>
        <v/>
      </c>
    </row>
    <row r="1341" spans="1:13" x14ac:dyDescent="0.25">
      <c r="A1341" s="148"/>
      <c r="C1341" s="148"/>
      <c r="F1341" s="148"/>
      <c r="M1341" s="170" t="str">
        <f t="shared" si="23"/>
        <v/>
      </c>
    </row>
    <row r="1342" spans="1:13" x14ac:dyDescent="0.25">
      <c r="A1342" s="148"/>
      <c r="C1342" s="148"/>
      <c r="F1342" s="148"/>
      <c r="M1342" s="170" t="str">
        <f t="shared" si="23"/>
        <v/>
      </c>
    </row>
    <row r="1343" spans="1:13" x14ac:dyDescent="0.25">
      <c r="A1343" s="148"/>
      <c r="C1343" s="148"/>
      <c r="F1343" s="148"/>
      <c r="M1343" s="170" t="str">
        <f t="shared" si="23"/>
        <v/>
      </c>
    </row>
    <row r="1344" spans="1:13" x14ac:dyDescent="0.25">
      <c r="A1344" s="148"/>
      <c r="C1344" s="148"/>
      <c r="F1344" s="148"/>
      <c r="M1344" s="170" t="str">
        <f t="shared" si="23"/>
        <v/>
      </c>
    </row>
    <row r="1345" spans="1:13" x14ac:dyDescent="0.25">
      <c r="A1345" s="148"/>
      <c r="C1345" s="148"/>
      <c r="F1345" s="148"/>
      <c r="M1345" s="170" t="str">
        <f t="shared" si="23"/>
        <v/>
      </c>
    </row>
    <row r="1346" spans="1:13" x14ac:dyDescent="0.25">
      <c r="A1346" s="148"/>
      <c r="C1346" s="148"/>
      <c r="F1346" s="148"/>
      <c r="M1346" s="170" t="str">
        <f t="shared" si="23"/>
        <v/>
      </c>
    </row>
    <row r="1347" spans="1:13" x14ac:dyDescent="0.25">
      <c r="A1347" s="148"/>
      <c r="C1347" s="148"/>
      <c r="F1347" s="148"/>
      <c r="M1347" s="170" t="str">
        <f t="shared" si="23"/>
        <v/>
      </c>
    </row>
    <row r="1348" spans="1:13" x14ac:dyDescent="0.25">
      <c r="A1348" s="148"/>
      <c r="C1348" s="148"/>
      <c r="F1348" s="148"/>
      <c r="M1348" s="170" t="str">
        <f t="shared" si="23"/>
        <v/>
      </c>
    </row>
    <row r="1349" spans="1:13" x14ac:dyDescent="0.25">
      <c r="A1349" s="148"/>
      <c r="C1349" s="148"/>
      <c r="F1349" s="148"/>
      <c r="M1349" s="170" t="str">
        <f t="shared" si="23"/>
        <v/>
      </c>
    </row>
    <row r="1350" spans="1:13" x14ac:dyDescent="0.25">
      <c r="A1350" s="148"/>
      <c r="C1350" s="148"/>
      <c r="F1350" s="148"/>
      <c r="M1350" s="170" t="str">
        <f t="shared" si="23"/>
        <v/>
      </c>
    </row>
    <row r="1351" spans="1:13" x14ac:dyDescent="0.25">
      <c r="A1351" s="148"/>
      <c r="C1351" s="148"/>
      <c r="F1351" s="148"/>
      <c r="M1351" s="170" t="str">
        <f t="shared" si="23"/>
        <v/>
      </c>
    </row>
    <row r="1352" spans="1:13" x14ac:dyDescent="0.25">
      <c r="A1352" s="148"/>
      <c r="C1352" s="148"/>
      <c r="F1352" s="148"/>
      <c r="M1352" s="170" t="str">
        <f t="shared" si="23"/>
        <v/>
      </c>
    </row>
    <row r="1353" spans="1:13" x14ac:dyDescent="0.25">
      <c r="A1353" s="148"/>
      <c r="C1353" s="148"/>
      <c r="F1353" s="148"/>
      <c r="M1353" s="170" t="str">
        <f t="shared" si="23"/>
        <v/>
      </c>
    </row>
    <row r="1354" spans="1:13" x14ac:dyDescent="0.25">
      <c r="A1354" s="148"/>
      <c r="C1354" s="148"/>
      <c r="F1354" s="148"/>
      <c r="M1354" s="170" t="str">
        <f t="shared" si="23"/>
        <v/>
      </c>
    </row>
    <row r="1355" spans="1:13" x14ac:dyDescent="0.25">
      <c r="A1355" s="148"/>
      <c r="C1355" s="148"/>
      <c r="F1355" s="148"/>
      <c r="M1355" s="170" t="str">
        <f t="shared" si="23"/>
        <v/>
      </c>
    </row>
    <row r="1356" spans="1:13" x14ac:dyDescent="0.25">
      <c r="A1356" s="148"/>
      <c r="C1356" s="148"/>
      <c r="F1356" s="148"/>
      <c r="M1356" s="170" t="str">
        <f t="shared" si="23"/>
        <v/>
      </c>
    </row>
    <row r="1357" spans="1:13" x14ac:dyDescent="0.25">
      <c r="A1357" s="148"/>
      <c r="C1357" s="148"/>
      <c r="F1357" s="148"/>
      <c r="M1357" s="170" t="str">
        <f t="shared" si="23"/>
        <v/>
      </c>
    </row>
    <row r="1358" spans="1:13" x14ac:dyDescent="0.25">
      <c r="A1358" s="148"/>
      <c r="C1358" s="148"/>
      <c r="F1358" s="148"/>
      <c r="M1358" s="170" t="str">
        <f t="shared" si="23"/>
        <v/>
      </c>
    </row>
    <row r="1359" spans="1:13" x14ac:dyDescent="0.25">
      <c r="A1359" s="148"/>
      <c r="C1359" s="148"/>
      <c r="F1359" s="148"/>
      <c r="M1359" s="170" t="str">
        <f t="shared" si="23"/>
        <v/>
      </c>
    </row>
    <row r="1360" spans="1:13" x14ac:dyDescent="0.25">
      <c r="A1360" s="148"/>
      <c r="C1360" s="148"/>
      <c r="F1360" s="148"/>
      <c r="M1360" s="170" t="str">
        <f t="shared" si="23"/>
        <v/>
      </c>
    </row>
    <row r="1361" spans="1:13" x14ac:dyDescent="0.25">
      <c r="A1361" s="148"/>
      <c r="C1361" s="148"/>
      <c r="F1361" s="148"/>
      <c r="M1361" s="170" t="str">
        <f t="shared" si="23"/>
        <v/>
      </c>
    </row>
    <row r="1362" spans="1:13" x14ac:dyDescent="0.25">
      <c r="A1362" s="148"/>
      <c r="C1362" s="148"/>
      <c r="F1362" s="148"/>
      <c r="M1362" s="170" t="str">
        <f t="shared" si="23"/>
        <v/>
      </c>
    </row>
    <row r="1363" spans="1:13" x14ac:dyDescent="0.25">
      <c r="A1363" s="148"/>
      <c r="C1363" s="148"/>
      <c r="F1363" s="148"/>
      <c r="M1363" s="170" t="str">
        <f t="shared" si="23"/>
        <v/>
      </c>
    </row>
    <row r="1364" spans="1:13" x14ac:dyDescent="0.25">
      <c r="A1364" s="148"/>
      <c r="C1364" s="148"/>
      <c r="F1364" s="148"/>
      <c r="M1364" s="170" t="str">
        <f t="shared" si="23"/>
        <v/>
      </c>
    </row>
    <row r="1365" spans="1:13" x14ac:dyDescent="0.25">
      <c r="A1365" s="148"/>
      <c r="C1365" s="148"/>
      <c r="F1365" s="148"/>
      <c r="M1365" s="170" t="str">
        <f t="shared" si="23"/>
        <v/>
      </c>
    </row>
    <row r="1366" spans="1:13" x14ac:dyDescent="0.25">
      <c r="A1366" s="148"/>
      <c r="C1366" s="148"/>
      <c r="F1366" s="148"/>
      <c r="M1366" s="170" t="str">
        <f t="shared" si="23"/>
        <v/>
      </c>
    </row>
    <row r="1367" spans="1:13" x14ac:dyDescent="0.25">
      <c r="A1367" s="148"/>
      <c r="C1367" s="148"/>
      <c r="F1367" s="148"/>
      <c r="M1367" s="170" t="str">
        <f t="shared" si="23"/>
        <v/>
      </c>
    </row>
    <row r="1368" spans="1:13" x14ac:dyDescent="0.25">
      <c r="A1368" s="148"/>
      <c r="C1368" s="148"/>
      <c r="F1368" s="148"/>
      <c r="M1368" s="170" t="str">
        <f t="shared" si="23"/>
        <v/>
      </c>
    </row>
    <row r="1369" spans="1:13" x14ac:dyDescent="0.25">
      <c r="A1369" s="148"/>
      <c r="C1369" s="148"/>
      <c r="F1369" s="148"/>
      <c r="M1369" s="170" t="str">
        <f t="shared" si="23"/>
        <v/>
      </c>
    </row>
    <row r="1370" spans="1:13" x14ac:dyDescent="0.25">
      <c r="A1370" s="148"/>
      <c r="C1370" s="148"/>
      <c r="F1370" s="148"/>
      <c r="M1370" s="170" t="str">
        <f t="shared" si="23"/>
        <v/>
      </c>
    </row>
    <row r="1371" spans="1:13" x14ac:dyDescent="0.25">
      <c r="A1371" s="148"/>
      <c r="C1371" s="148"/>
      <c r="F1371" s="148"/>
      <c r="M1371" s="170" t="str">
        <f t="shared" si="23"/>
        <v/>
      </c>
    </row>
    <row r="1372" spans="1:13" x14ac:dyDescent="0.25">
      <c r="A1372" s="148"/>
      <c r="C1372" s="148"/>
      <c r="F1372" s="148"/>
      <c r="M1372" s="170" t="str">
        <f t="shared" si="23"/>
        <v/>
      </c>
    </row>
    <row r="1373" spans="1:13" x14ac:dyDescent="0.25">
      <c r="A1373" s="148"/>
      <c r="C1373" s="148"/>
      <c r="F1373" s="148"/>
      <c r="M1373" s="170" t="str">
        <f t="shared" si="23"/>
        <v/>
      </c>
    </row>
    <row r="1374" spans="1:13" x14ac:dyDescent="0.25">
      <c r="A1374" s="148"/>
      <c r="C1374" s="148"/>
      <c r="F1374" s="148"/>
      <c r="M1374" s="170" t="str">
        <f t="shared" si="23"/>
        <v/>
      </c>
    </row>
    <row r="1375" spans="1:13" x14ac:dyDescent="0.25">
      <c r="A1375" s="148"/>
      <c r="C1375" s="148"/>
      <c r="F1375" s="148"/>
      <c r="M1375" s="170" t="str">
        <f t="shared" si="23"/>
        <v/>
      </c>
    </row>
    <row r="1376" spans="1:13" x14ac:dyDescent="0.25">
      <c r="A1376" s="148"/>
      <c r="C1376" s="148"/>
      <c r="F1376" s="148"/>
      <c r="M1376" s="170" t="str">
        <f t="shared" si="23"/>
        <v/>
      </c>
    </row>
    <row r="1377" spans="1:13" x14ac:dyDescent="0.25">
      <c r="A1377" s="148"/>
      <c r="C1377" s="148"/>
      <c r="F1377" s="148"/>
      <c r="M1377" s="170" t="str">
        <f t="shared" si="23"/>
        <v/>
      </c>
    </row>
    <row r="1378" spans="1:13" x14ac:dyDescent="0.25">
      <c r="A1378" s="148"/>
      <c r="C1378" s="148"/>
      <c r="F1378" s="148"/>
      <c r="M1378" s="170" t="str">
        <f t="shared" si="23"/>
        <v/>
      </c>
    </row>
    <row r="1379" spans="1:13" x14ac:dyDescent="0.25">
      <c r="A1379" s="148"/>
      <c r="C1379" s="148"/>
      <c r="F1379" s="148"/>
      <c r="M1379" s="170" t="str">
        <f t="shared" si="23"/>
        <v/>
      </c>
    </row>
    <row r="1380" spans="1:13" x14ac:dyDescent="0.25">
      <c r="A1380" s="148"/>
      <c r="C1380" s="148"/>
      <c r="F1380" s="148"/>
      <c r="M1380" s="170" t="str">
        <f t="shared" si="23"/>
        <v/>
      </c>
    </row>
    <row r="1381" spans="1:13" x14ac:dyDescent="0.25">
      <c r="A1381" s="148"/>
      <c r="C1381" s="148"/>
      <c r="F1381" s="148"/>
      <c r="M1381" s="170" t="str">
        <f t="shared" si="23"/>
        <v/>
      </c>
    </row>
    <row r="1382" spans="1:13" x14ac:dyDescent="0.25">
      <c r="A1382" s="148"/>
      <c r="C1382" s="148"/>
      <c r="F1382" s="148"/>
      <c r="M1382" s="170" t="str">
        <f t="shared" si="23"/>
        <v/>
      </c>
    </row>
    <row r="1383" spans="1:13" x14ac:dyDescent="0.25">
      <c r="A1383" s="148"/>
      <c r="C1383" s="148"/>
      <c r="F1383" s="148"/>
      <c r="M1383" s="170" t="str">
        <f t="shared" ref="M1383:M1446" si="24">IFERROR(VLOOKUP(L1383,$AI$1:$AJ$30,2,0),"")</f>
        <v/>
      </c>
    </row>
    <row r="1384" spans="1:13" x14ac:dyDescent="0.25">
      <c r="A1384" s="148"/>
      <c r="C1384" s="148"/>
      <c r="F1384" s="148"/>
      <c r="M1384" s="170" t="str">
        <f t="shared" si="24"/>
        <v/>
      </c>
    </row>
    <row r="1385" spans="1:13" x14ac:dyDescent="0.25">
      <c r="A1385" s="148"/>
      <c r="C1385" s="148"/>
      <c r="F1385" s="148"/>
      <c r="M1385" s="170" t="str">
        <f t="shared" si="24"/>
        <v/>
      </c>
    </row>
    <row r="1386" spans="1:13" x14ac:dyDescent="0.25">
      <c r="A1386" s="148"/>
      <c r="C1386" s="148"/>
      <c r="F1386" s="148"/>
      <c r="M1386" s="170" t="str">
        <f t="shared" si="24"/>
        <v/>
      </c>
    </row>
    <row r="1387" spans="1:13" x14ac:dyDescent="0.25">
      <c r="A1387" s="148"/>
      <c r="C1387" s="148"/>
      <c r="F1387" s="148"/>
      <c r="M1387" s="170" t="str">
        <f t="shared" si="24"/>
        <v/>
      </c>
    </row>
    <row r="1388" spans="1:13" x14ac:dyDescent="0.25">
      <c r="A1388" s="148"/>
      <c r="C1388" s="148"/>
      <c r="F1388" s="148"/>
      <c r="M1388" s="170" t="str">
        <f t="shared" si="24"/>
        <v/>
      </c>
    </row>
    <row r="1389" spans="1:13" x14ac:dyDescent="0.25">
      <c r="A1389" s="148"/>
      <c r="C1389" s="148"/>
      <c r="F1389" s="148"/>
      <c r="M1389" s="170" t="str">
        <f t="shared" si="24"/>
        <v/>
      </c>
    </row>
    <row r="1390" spans="1:13" x14ac:dyDescent="0.25">
      <c r="A1390" s="148"/>
      <c r="C1390" s="148"/>
      <c r="F1390" s="148"/>
      <c r="M1390" s="170" t="str">
        <f t="shared" si="24"/>
        <v/>
      </c>
    </row>
    <row r="1391" spans="1:13" x14ac:dyDescent="0.25">
      <c r="A1391" s="148"/>
      <c r="C1391" s="148"/>
      <c r="F1391" s="148"/>
      <c r="M1391" s="170" t="str">
        <f t="shared" si="24"/>
        <v/>
      </c>
    </row>
    <row r="1392" spans="1:13" x14ac:dyDescent="0.25">
      <c r="A1392" s="148"/>
      <c r="C1392" s="148"/>
      <c r="F1392" s="148"/>
      <c r="M1392" s="170" t="str">
        <f t="shared" si="24"/>
        <v/>
      </c>
    </row>
    <row r="1393" spans="1:13" x14ac:dyDescent="0.25">
      <c r="A1393" s="148"/>
      <c r="C1393" s="148"/>
      <c r="F1393" s="148"/>
      <c r="M1393" s="170" t="str">
        <f t="shared" si="24"/>
        <v/>
      </c>
    </row>
    <row r="1394" spans="1:13" x14ac:dyDescent="0.25">
      <c r="A1394" s="148"/>
      <c r="C1394" s="148"/>
      <c r="F1394" s="148"/>
      <c r="M1394" s="170" t="str">
        <f t="shared" si="24"/>
        <v/>
      </c>
    </row>
    <row r="1395" spans="1:13" x14ac:dyDescent="0.25">
      <c r="A1395" s="148"/>
      <c r="C1395" s="148"/>
      <c r="F1395" s="148"/>
      <c r="M1395" s="170" t="str">
        <f t="shared" si="24"/>
        <v/>
      </c>
    </row>
    <row r="1396" spans="1:13" x14ac:dyDescent="0.25">
      <c r="A1396" s="148"/>
      <c r="C1396" s="148"/>
      <c r="F1396" s="148"/>
      <c r="M1396" s="170" t="str">
        <f t="shared" si="24"/>
        <v/>
      </c>
    </row>
    <row r="1397" spans="1:13" x14ac:dyDescent="0.25">
      <c r="A1397" s="148"/>
      <c r="C1397" s="148"/>
      <c r="F1397" s="148"/>
      <c r="M1397" s="170" t="str">
        <f t="shared" si="24"/>
        <v/>
      </c>
    </row>
    <row r="1398" spans="1:13" x14ac:dyDescent="0.25">
      <c r="A1398" s="148"/>
      <c r="C1398" s="148"/>
      <c r="F1398" s="148"/>
      <c r="M1398" s="170" t="str">
        <f t="shared" si="24"/>
        <v/>
      </c>
    </row>
    <row r="1399" spans="1:13" x14ac:dyDescent="0.25">
      <c r="A1399" s="148"/>
      <c r="C1399" s="148"/>
      <c r="F1399" s="148"/>
      <c r="M1399" s="170" t="str">
        <f t="shared" si="24"/>
        <v/>
      </c>
    </row>
    <row r="1400" spans="1:13" x14ac:dyDescent="0.25">
      <c r="A1400" s="148"/>
      <c r="C1400" s="148"/>
      <c r="F1400" s="148"/>
      <c r="M1400" s="170" t="str">
        <f t="shared" si="24"/>
        <v/>
      </c>
    </row>
    <row r="1401" spans="1:13" x14ac:dyDescent="0.25">
      <c r="A1401" s="148"/>
      <c r="C1401" s="148"/>
      <c r="F1401" s="148"/>
      <c r="M1401" s="170" t="str">
        <f t="shared" si="24"/>
        <v/>
      </c>
    </row>
    <row r="1402" spans="1:13" x14ac:dyDescent="0.25">
      <c r="A1402" s="148"/>
      <c r="C1402" s="148"/>
      <c r="F1402" s="148"/>
      <c r="M1402" s="170" t="str">
        <f t="shared" si="24"/>
        <v/>
      </c>
    </row>
    <row r="1403" spans="1:13" x14ac:dyDescent="0.25">
      <c r="A1403" s="148"/>
      <c r="C1403" s="148"/>
      <c r="F1403" s="148"/>
      <c r="M1403" s="170" t="str">
        <f t="shared" si="24"/>
        <v/>
      </c>
    </row>
    <row r="1404" spans="1:13" x14ac:dyDescent="0.25">
      <c r="A1404" s="148"/>
      <c r="C1404" s="148"/>
      <c r="F1404" s="148"/>
      <c r="M1404" s="170" t="str">
        <f t="shared" si="24"/>
        <v/>
      </c>
    </row>
    <row r="1405" spans="1:13" x14ac:dyDescent="0.25">
      <c r="A1405" s="148"/>
      <c r="C1405" s="148"/>
      <c r="F1405" s="148"/>
      <c r="M1405" s="170" t="str">
        <f t="shared" si="24"/>
        <v/>
      </c>
    </row>
    <row r="1406" spans="1:13" x14ac:dyDescent="0.25">
      <c r="A1406" s="148"/>
      <c r="C1406" s="148"/>
      <c r="F1406" s="148"/>
      <c r="M1406" s="170" t="str">
        <f t="shared" si="24"/>
        <v/>
      </c>
    </row>
    <row r="1407" spans="1:13" x14ac:dyDescent="0.25">
      <c r="A1407" s="148"/>
      <c r="C1407" s="148"/>
      <c r="F1407" s="148"/>
      <c r="M1407" s="170" t="str">
        <f t="shared" si="24"/>
        <v/>
      </c>
    </row>
    <row r="1408" spans="1:13" x14ac:dyDescent="0.25">
      <c r="A1408" s="148"/>
      <c r="C1408" s="148"/>
      <c r="F1408" s="148"/>
      <c r="M1408" s="170" t="str">
        <f t="shared" si="24"/>
        <v/>
      </c>
    </row>
    <row r="1409" spans="1:13" x14ac:dyDescent="0.25">
      <c r="A1409" s="148"/>
      <c r="C1409" s="148"/>
      <c r="F1409" s="148"/>
      <c r="M1409" s="170" t="str">
        <f t="shared" si="24"/>
        <v/>
      </c>
    </row>
    <row r="1410" spans="1:13" x14ac:dyDescent="0.25">
      <c r="A1410" s="148"/>
      <c r="C1410" s="148"/>
      <c r="F1410" s="148"/>
      <c r="M1410" s="170" t="str">
        <f t="shared" si="24"/>
        <v/>
      </c>
    </row>
    <row r="1411" spans="1:13" x14ac:dyDescent="0.25">
      <c r="A1411" s="148"/>
      <c r="C1411" s="148"/>
      <c r="F1411" s="148"/>
      <c r="M1411" s="170" t="str">
        <f t="shared" si="24"/>
        <v/>
      </c>
    </row>
    <row r="1412" spans="1:13" x14ac:dyDescent="0.25">
      <c r="A1412" s="148"/>
      <c r="C1412" s="148"/>
      <c r="F1412" s="148"/>
      <c r="M1412" s="170" t="str">
        <f t="shared" si="24"/>
        <v/>
      </c>
    </row>
    <row r="1413" spans="1:13" x14ac:dyDescent="0.25">
      <c r="A1413" s="148"/>
      <c r="C1413" s="148"/>
      <c r="F1413" s="148"/>
      <c r="M1413" s="170" t="str">
        <f t="shared" si="24"/>
        <v/>
      </c>
    </row>
    <row r="1414" spans="1:13" x14ac:dyDescent="0.25">
      <c r="A1414" s="148"/>
      <c r="C1414" s="148"/>
      <c r="F1414" s="148"/>
      <c r="M1414" s="170" t="str">
        <f t="shared" si="24"/>
        <v/>
      </c>
    </row>
    <row r="1415" spans="1:13" x14ac:dyDescent="0.25">
      <c r="A1415" s="148"/>
      <c r="C1415" s="148"/>
      <c r="F1415" s="148"/>
      <c r="M1415" s="170" t="str">
        <f t="shared" si="24"/>
        <v/>
      </c>
    </row>
    <row r="1416" spans="1:13" x14ac:dyDescent="0.25">
      <c r="A1416" s="148"/>
      <c r="C1416" s="148"/>
      <c r="F1416" s="148"/>
      <c r="M1416" s="170" t="str">
        <f t="shared" si="24"/>
        <v/>
      </c>
    </row>
    <row r="1417" spans="1:13" x14ac:dyDescent="0.25">
      <c r="A1417" s="148"/>
      <c r="C1417" s="148"/>
      <c r="F1417" s="148"/>
      <c r="M1417" s="170" t="str">
        <f t="shared" si="24"/>
        <v/>
      </c>
    </row>
    <row r="1418" spans="1:13" x14ac:dyDescent="0.25">
      <c r="A1418" s="148"/>
      <c r="C1418" s="148"/>
      <c r="F1418" s="148"/>
      <c r="M1418" s="170" t="str">
        <f t="shared" si="24"/>
        <v/>
      </c>
    </row>
    <row r="1419" spans="1:13" x14ac:dyDescent="0.25">
      <c r="A1419" s="148"/>
      <c r="C1419" s="148"/>
      <c r="F1419" s="148"/>
      <c r="M1419" s="170" t="str">
        <f t="shared" si="24"/>
        <v/>
      </c>
    </row>
    <row r="1420" spans="1:13" x14ac:dyDescent="0.25">
      <c r="A1420" s="148"/>
      <c r="C1420" s="148"/>
      <c r="F1420" s="148"/>
      <c r="M1420" s="170" t="str">
        <f t="shared" si="24"/>
        <v/>
      </c>
    </row>
    <row r="1421" spans="1:13" x14ac:dyDescent="0.25">
      <c r="A1421" s="148"/>
      <c r="C1421" s="148"/>
      <c r="F1421" s="148"/>
      <c r="M1421" s="170" t="str">
        <f t="shared" si="24"/>
        <v/>
      </c>
    </row>
    <row r="1422" spans="1:13" x14ac:dyDescent="0.25">
      <c r="A1422" s="148"/>
      <c r="C1422" s="148"/>
      <c r="F1422" s="148"/>
      <c r="M1422" s="170" t="str">
        <f t="shared" si="24"/>
        <v/>
      </c>
    </row>
    <row r="1423" spans="1:13" x14ac:dyDescent="0.25">
      <c r="A1423" s="148"/>
      <c r="C1423" s="148"/>
      <c r="F1423" s="148"/>
      <c r="M1423" s="170" t="str">
        <f t="shared" si="24"/>
        <v/>
      </c>
    </row>
    <row r="1424" spans="1:13" x14ac:dyDescent="0.25">
      <c r="A1424" s="148"/>
      <c r="C1424" s="148"/>
      <c r="F1424" s="148"/>
      <c r="M1424" s="170" t="str">
        <f t="shared" si="24"/>
        <v/>
      </c>
    </row>
    <row r="1425" spans="1:13" x14ac:dyDescent="0.25">
      <c r="A1425" s="148"/>
      <c r="C1425" s="148"/>
      <c r="F1425" s="148"/>
      <c r="M1425" s="170" t="str">
        <f t="shared" si="24"/>
        <v/>
      </c>
    </row>
    <row r="1426" spans="1:13" x14ac:dyDescent="0.25">
      <c r="A1426" s="148"/>
      <c r="C1426" s="148"/>
      <c r="F1426" s="148"/>
      <c r="M1426" s="170" t="str">
        <f t="shared" si="24"/>
        <v/>
      </c>
    </row>
    <row r="1427" spans="1:13" x14ac:dyDescent="0.25">
      <c r="A1427" s="148"/>
      <c r="C1427" s="148"/>
      <c r="F1427" s="148"/>
      <c r="M1427" s="170" t="str">
        <f t="shared" si="24"/>
        <v/>
      </c>
    </row>
    <row r="1428" spans="1:13" x14ac:dyDescent="0.25">
      <c r="A1428" s="148"/>
      <c r="C1428" s="148"/>
      <c r="F1428" s="148"/>
      <c r="M1428" s="170" t="str">
        <f t="shared" si="24"/>
        <v/>
      </c>
    </row>
    <row r="1429" spans="1:13" x14ac:dyDescent="0.25">
      <c r="A1429" s="148"/>
      <c r="C1429" s="148"/>
      <c r="F1429" s="148"/>
      <c r="M1429" s="170" t="str">
        <f t="shared" si="24"/>
        <v/>
      </c>
    </row>
    <row r="1430" spans="1:13" x14ac:dyDescent="0.25">
      <c r="A1430" s="148"/>
      <c r="C1430" s="148"/>
      <c r="F1430" s="148"/>
      <c r="M1430" s="170" t="str">
        <f t="shared" si="24"/>
        <v/>
      </c>
    </row>
    <row r="1431" spans="1:13" x14ac:dyDescent="0.25">
      <c r="A1431" s="148"/>
      <c r="C1431" s="148"/>
      <c r="F1431" s="148"/>
      <c r="M1431" s="170" t="str">
        <f t="shared" si="24"/>
        <v/>
      </c>
    </row>
    <row r="1432" spans="1:13" x14ac:dyDescent="0.25">
      <c r="A1432" s="148"/>
      <c r="C1432" s="148"/>
      <c r="F1432" s="148"/>
      <c r="M1432" s="170" t="str">
        <f t="shared" si="24"/>
        <v/>
      </c>
    </row>
    <row r="1433" spans="1:13" x14ac:dyDescent="0.25">
      <c r="A1433" s="148"/>
      <c r="C1433" s="148"/>
      <c r="F1433" s="148"/>
      <c r="M1433" s="170" t="str">
        <f t="shared" si="24"/>
        <v/>
      </c>
    </row>
    <row r="1434" spans="1:13" x14ac:dyDescent="0.25">
      <c r="A1434" s="148"/>
      <c r="C1434" s="148"/>
      <c r="F1434" s="148"/>
      <c r="M1434" s="170" t="str">
        <f t="shared" si="24"/>
        <v/>
      </c>
    </row>
    <row r="1435" spans="1:13" x14ac:dyDescent="0.25">
      <c r="A1435" s="148"/>
      <c r="C1435" s="148"/>
      <c r="F1435" s="148"/>
      <c r="M1435" s="170" t="str">
        <f t="shared" si="24"/>
        <v/>
      </c>
    </row>
    <row r="1436" spans="1:13" x14ac:dyDescent="0.25">
      <c r="A1436" s="148"/>
      <c r="C1436" s="148"/>
      <c r="F1436" s="148"/>
      <c r="M1436" s="170" t="str">
        <f t="shared" si="24"/>
        <v/>
      </c>
    </row>
    <row r="1437" spans="1:13" x14ac:dyDescent="0.25">
      <c r="A1437" s="148"/>
      <c r="C1437" s="148"/>
      <c r="F1437" s="148"/>
      <c r="M1437" s="170" t="str">
        <f t="shared" si="24"/>
        <v/>
      </c>
    </row>
    <row r="1438" spans="1:13" x14ac:dyDescent="0.25">
      <c r="A1438" s="148"/>
      <c r="C1438" s="148"/>
      <c r="F1438" s="148"/>
      <c r="M1438" s="170" t="str">
        <f t="shared" si="24"/>
        <v/>
      </c>
    </row>
    <row r="1439" spans="1:13" x14ac:dyDescent="0.25">
      <c r="A1439" s="148"/>
      <c r="C1439" s="148"/>
      <c r="F1439" s="148"/>
      <c r="M1439" s="170" t="str">
        <f t="shared" si="24"/>
        <v/>
      </c>
    </row>
    <row r="1440" spans="1:13" x14ac:dyDescent="0.25">
      <c r="A1440" s="148"/>
      <c r="C1440" s="148"/>
      <c r="F1440" s="148"/>
      <c r="M1440" s="170" t="str">
        <f t="shared" si="24"/>
        <v/>
      </c>
    </row>
    <row r="1441" spans="1:13" x14ac:dyDescent="0.25">
      <c r="A1441" s="148"/>
      <c r="C1441" s="148"/>
      <c r="F1441" s="148"/>
      <c r="M1441" s="170" t="str">
        <f t="shared" si="24"/>
        <v/>
      </c>
    </row>
    <row r="1442" spans="1:13" x14ac:dyDescent="0.25">
      <c r="A1442" s="148"/>
      <c r="C1442" s="148"/>
      <c r="F1442" s="148"/>
      <c r="M1442" s="170" t="str">
        <f t="shared" si="24"/>
        <v/>
      </c>
    </row>
    <row r="1443" spans="1:13" x14ac:dyDescent="0.25">
      <c r="A1443" s="148"/>
      <c r="C1443" s="148"/>
      <c r="F1443" s="148"/>
      <c r="M1443" s="170" t="str">
        <f t="shared" si="24"/>
        <v/>
      </c>
    </row>
    <row r="1444" spans="1:13" x14ac:dyDescent="0.25">
      <c r="A1444" s="148"/>
      <c r="C1444" s="148"/>
      <c r="F1444" s="148"/>
      <c r="M1444" s="170" t="str">
        <f t="shared" si="24"/>
        <v/>
      </c>
    </row>
    <row r="1445" spans="1:13" x14ac:dyDescent="0.25">
      <c r="A1445" s="148"/>
      <c r="C1445" s="148"/>
      <c r="F1445" s="148"/>
      <c r="M1445" s="170" t="str">
        <f t="shared" si="24"/>
        <v/>
      </c>
    </row>
    <row r="1446" spans="1:13" x14ac:dyDescent="0.25">
      <c r="A1446" s="148"/>
      <c r="C1446" s="148"/>
      <c r="F1446" s="148"/>
      <c r="M1446" s="170" t="str">
        <f t="shared" si="24"/>
        <v/>
      </c>
    </row>
    <row r="1447" spans="1:13" x14ac:dyDescent="0.25">
      <c r="A1447" s="148"/>
      <c r="C1447" s="148"/>
      <c r="F1447" s="148"/>
      <c r="M1447" s="170" t="str">
        <f t="shared" ref="M1447:M1510" si="25">IFERROR(VLOOKUP(L1447,$AI$1:$AJ$30,2,0),"")</f>
        <v/>
      </c>
    </row>
    <row r="1448" spans="1:13" x14ac:dyDescent="0.25">
      <c r="A1448" s="148"/>
      <c r="C1448" s="148"/>
      <c r="F1448" s="148"/>
      <c r="M1448" s="170" t="str">
        <f t="shared" si="25"/>
        <v/>
      </c>
    </row>
    <row r="1449" spans="1:13" x14ac:dyDescent="0.25">
      <c r="A1449" s="148"/>
      <c r="C1449" s="148"/>
      <c r="F1449" s="148"/>
      <c r="M1449" s="170" t="str">
        <f t="shared" si="25"/>
        <v/>
      </c>
    </row>
    <row r="1450" spans="1:13" x14ac:dyDescent="0.25">
      <c r="A1450" s="148"/>
      <c r="C1450" s="148"/>
      <c r="F1450" s="148"/>
      <c r="M1450" s="170" t="str">
        <f t="shared" si="25"/>
        <v/>
      </c>
    </row>
    <row r="1451" spans="1:13" x14ac:dyDescent="0.25">
      <c r="A1451" s="148"/>
      <c r="C1451" s="148"/>
      <c r="F1451" s="148"/>
      <c r="M1451" s="170" t="str">
        <f t="shared" si="25"/>
        <v/>
      </c>
    </row>
    <row r="1452" spans="1:13" x14ac:dyDescent="0.25">
      <c r="A1452" s="148"/>
      <c r="C1452" s="148"/>
      <c r="F1452" s="148"/>
      <c r="M1452" s="170" t="str">
        <f t="shared" si="25"/>
        <v/>
      </c>
    </row>
    <row r="1453" spans="1:13" x14ac:dyDescent="0.25">
      <c r="A1453" s="148"/>
      <c r="C1453" s="148"/>
      <c r="F1453" s="148"/>
      <c r="M1453" s="170" t="str">
        <f t="shared" si="25"/>
        <v/>
      </c>
    </row>
    <row r="1454" spans="1:13" x14ac:dyDescent="0.25">
      <c r="A1454" s="148"/>
      <c r="C1454" s="148"/>
      <c r="F1454" s="148"/>
      <c r="M1454" s="170" t="str">
        <f t="shared" si="25"/>
        <v/>
      </c>
    </row>
    <row r="1455" spans="1:13" x14ac:dyDescent="0.25">
      <c r="A1455" s="148"/>
      <c r="C1455" s="148"/>
      <c r="F1455" s="148"/>
      <c r="M1455" s="170" t="str">
        <f t="shared" si="25"/>
        <v/>
      </c>
    </row>
    <row r="1456" spans="1:13" x14ac:dyDescent="0.25">
      <c r="A1456" s="148"/>
      <c r="C1456" s="148"/>
      <c r="F1456" s="148"/>
      <c r="M1456" s="170" t="str">
        <f t="shared" si="25"/>
        <v/>
      </c>
    </row>
    <row r="1457" spans="1:13" x14ac:dyDescent="0.25">
      <c r="A1457" s="148"/>
      <c r="C1457" s="148"/>
      <c r="F1457" s="148"/>
      <c r="M1457" s="170" t="str">
        <f t="shared" si="25"/>
        <v/>
      </c>
    </row>
    <row r="1458" spans="1:13" x14ac:dyDescent="0.25">
      <c r="A1458" s="148"/>
      <c r="C1458" s="148"/>
      <c r="F1458" s="148"/>
      <c r="M1458" s="170" t="str">
        <f t="shared" si="25"/>
        <v/>
      </c>
    </row>
    <row r="1459" spans="1:13" x14ac:dyDescent="0.25">
      <c r="A1459" s="148"/>
      <c r="C1459" s="148"/>
      <c r="F1459" s="148"/>
      <c r="M1459" s="170" t="str">
        <f t="shared" si="25"/>
        <v/>
      </c>
    </row>
    <row r="1460" spans="1:13" x14ac:dyDescent="0.25">
      <c r="A1460" s="148"/>
      <c r="C1460" s="148"/>
      <c r="F1460" s="148"/>
      <c r="M1460" s="170" t="str">
        <f t="shared" si="25"/>
        <v/>
      </c>
    </row>
    <row r="1461" spans="1:13" x14ac:dyDescent="0.25">
      <c r="A1461" s="148"/>
      <c r="C1461" s="148"/>
      <c r="F1461" s="148"/>
      <c r="M1461" s="170" t="str">
        <f t="shared" si="25"/>
        <v/>
      </c>
    </row>
    <row r="1462" spans="1:13" x14ac:dyDescent="0.25">
      <c r="A1462" s="148"/>
      <c r="C1462" s="148"/>
      <c r="F1462" s="148"/>
      <c r="M1462" s="170" t="str">
        <f t="shared" si="25"/>
        <v/>
      </c>
    </row>
    <row r="1463" spans="1:13" x14ac:dyDescent="0.25">
      <c r="A1463" s="148"/>
      <c r="C1463" s="148"/>
      <c r="F1463" s="148"/>
      <c r="M1463" s="170" t="str">
        <f t="shared" si="25"/>
        <v/>
      </c>
    </row>
    <row r="1464" spans="1:13" x14ac:dyDescent="0.25">
      <c r="A1464" s="148"/>
      <c r="C1464" s="148"/>
      <c r="F1464" s="148"/>
      <c r="M1464" s="170" t="str">
        <f t="shared" si="25"/>
        <v/>
      </c>
    </row>
    <row r="1465" spans="1:13" x14ac:dyDescent="0.25">
      <c r="A1465" s="148"/>
      <c r="C1465" s="148"/>
      <c r="F1465" s="148"/>
      <c r="M1465" s="170" t="str">
        <f t="shared" si="25"/>
        <v/>
      </c>
    </row>
    <row r="1466" spans="1:13" x14ac:dyDescent="0.25">
      <c r="A1466" s="148"/>
      <c r="C1466" s="148"/>
      <c r="F1466" s="148"/>
      <c r="M1466" s="170" t="str">
        <f t="shared" si="25"/>
        <v/>
      </c>
    </row>
    <row r="1467" spans="1:13" x14ac:dyDescent="0.25">
      <c r="A1467" s="148"/>
      <c r="C1467" s="148"/>
      <c r="F1467" s="148"/>
      <c r="M1467" s="170" t="str">
        <f t="shared" si="25"/>
        <v/>
      </c>
    </row>
    <row r="1468" spans="1:13" x14ac:dyDescent="0.25">
      <c r="A1468" s="148"/>
      <c r="C1468" s="148"/>
      <c r="F1468" s="148"/>
      <c r="M1468" s="170" t="str">
        <f t="shared" si="25"/>
        <v/>
      </c>
    </row>
    <row r="1469" spans="1:13" x14ac:dyDescent="0.25">
      <c r="A1469" s="148"/>
      <c r="C1469" s="148"/>
      <c r="F1469" s="148"/>
      <c r="M1469" s="170" t="str">
        <f t="shared" si="25"/>
        <v/>
      </c>
    </row>
    <row r="1470" spans="1:13" x14ac:dyDescent="0.25">
      <c r="A1470" s="148"/>
      <c r="C1470" s="148"/>
      <c r="F1470" s="148"/>
      <c r="M1470" s="170" t="str">
        <f t="shared" si="25"/>
        <v/>
      </c>
    </row>
    <row r="1471" spans="1:13" x14ac:dyDescent="0.25">
      <c r="A1471" s="148"/>
      <c r="C1471" s="148"/>
      <c r="F1471" s="148"/>
      <c r="M1471" s="170" t="str">
        <f t="shared" si="25"/>
        <v/>
      </c>
    </row>
    <row r="1472" spans="1:13" x14ac:dyDescent="0.25">
      <c r="A1472" s="148"/>
      <c r="C1472" s="148"/>
      <c r="F1472" s="148"/>
      <c r="M1472" s="170" t="str">
        <f t="shared" si="25"/>
        <v/>
      </c>
    </row>
    <row r="1473" spans="1:13" x14ac:dyDescent="0.25">
      <c r="A1473" s="148"/>
      <c r="C1473" s="148"/>
      <c r="F1473" s="148"/>
      <c r="M1473" s="170" t="str">
        <f t="shared" si="25"/>
        <v/>
      </c>
    </row>
    <row r="1474" spans="1:13" x14ac:dyDescent="0.25">
      <c r="A1474" s="148"/>
      <c r="C1474" s="148"/>
      <c r="F1474" s="148"/>
      <c r="M1474" s="170" t="str">
        <f t="shared" si="25"/>
        <v/>
      </c>
    </row>
    <row r="1475" spans="1:13" x14ac:dyDescent="0.25">
      <c r="A1475" s="148"/>
      <c r="C1475" s="148"/>
      <c r="F1475" s="148"/>
      <c r="M1475" s="170" t="str">
        <f t="shared" si="25"/>
        <v/>
      </c>
    </row>
    <row r="1476" spans="1:13" x14ac:dyDescent="0.25">
      <c r="A1476" s="148"/>
      <c r="C1476" s="148"/>
      <c r="F1476" s="148"/>
      <c r="M1476" s="170" t="str">
        <f t="shared" si="25"/>
        <v/>
      </c>
    </row>
    <row r="1477" spans="1:13" x14ac:dyDescent="0.25">
      <c r="A1477" s="148"/>
      <c r="C1477" s="148"/>
      <c r="F1477" s="148"/>
      <c r="M1477" s="170" t="str">
        <f t="shared" si="25"/>
        <v/>
      </c>
    </row>
    <row r="1478" spans="1:13" x14ac:dyDescent="0.25">
      <c r="A1478" s="148"/>
      <c r="C1478" s="148"/>
      <c r="F1478" s="148"/>
      <c r="M1478" s="170" t="str">
        <f t="shared" si="25"/>
        <v/>
      </c>
    </row>
    <row r="1479" spans="1:13" x14ac:dyDescent="0.25">
      <c r="A1479" s="148"/>
      <c r="C1479" s="148"/>
      <c r="F1479" s="148"/>
      <c r="M1479" s="170" t="str">
        <f t="shared" si="25"/>
        <v/>
      </c>
    </row>
    <row r="1480" spans="1:13" x14ac:dyDescent="0.25">
      <c r="A1480" s="148"/>
      <c r="C1480" s="148"/>
      <c r="F1480" s="148"/>
      <c r="M1480" s="170" t="str">
        <f t="shared" si="25"/>
        <v/>
      </c>
    </row>
    <row r="1481" spans="1:13" x14ac:dyDescent="0.25">
      <c r="A1481" s="148"/>
      <c r="C1481" s="148"/>
      <c r="F1481" s="148"/>
      <c r="M1481" s="170" t="str">
        <f t="shared" si="25"/>
        <v/>
      </c>
    </row>
    <row r="1482" spans="1:13" x14ac:dyDescent="0.25">
      <c r="A1482" s="148"/>
      <c r="C1482" s="148"/>
      <c r="F1482" s="148"/>
      <c r="M1482" s="170" t="str">
        <f t="shared" si="25"/>
        <v/>
      </c>
    </row>
    <row r="1483" spans="1:13" x14ac:dyDescent="0.25">
      <c r="A1483" s="148"/>
      <c r="C1483" s="148"/>
      <c r="F1483" s="148"/>
      <c r="M1483" s="170" t="str">
        <f t="shared" si="25"/>
        <v/>
      </c>
    </row>
    <row r="1484" spans="1:13" x14ac:dyDescent="0.25">
      <c r="A1484" s="148"/>
      <c r="C1484" s="148"/>
      <c r="F1484" s="148"/>
      <c r="M1484" s="170" t="str">
        <f t="shared" si="25"/>
        <v/>
      </c>
    </row>
    <row r="1485" spans="1:13" x14ac:dyDescent="0.25">
      <c r="A1485" s="148"/>
      <c r="C1485" s="148"/>
      <c r="F1485" s="148"/>
      <c r="M1485" s="170" t="str">
        <f t="shared" si="25"/>
        <v/>
      </c>
    </row>
    <row r="1486" spans="1:13" x14ac:dyDescent="0.25">
      <c r="A1486" s="148"/>
      <c r="C1486" s="148"/>
      <c r="F1486" s="148"/>
      <c r="M1486" s="170" t="str">
        <f t="shared" si="25"/>
        <v/>
      </c>
    </row>
    <row r="1487" spans="1:13" x14ac:dyDescent="0.25">
      <c r="A1487" s="148"/>
      <c r="C1487" s="148"/>
      <c r="F1487" s="148"/>
      <c r="M1487" s="170" t="str">
        <f t="shared" si="25"/>
        <v/>
      </c>
    </row>
    <row r="1488" spans="1:13" x14ac:dyDescent="0.25">
      <c r="A1488" s="148"/>
      <c r="C1488" s="148"/>
      <c r="F1488" s="148"/>
      <c r="M1488" s="170" t="str">
        <f t="shared" si="25"/>
        <v/>
      </c>
    </row>
    <row r="1489" spans="1:13" x14ac:dyDescent="0.25">
      <c r="A1489" s="148"/>
      <c r="C1489" s="148"/>
      <c r="F1489" s="148"/>
      <c r="M1489" s="170" t="str">
        <f t="shared" si="25"/>
        <v/>
      </c>
    </row>
    <row r="1490" spans="1:13" x14ac:dyDescent="0.25">
      <c r="A1490" s="148"/>
      <c r="C1490" s="148"/>
      <c r="F1490" s="148"/>
      <c r="M1490" s="170" t="str">
        <f t="shared" si="25"/>
        <v/>
      </c>
    </row>
    <row r="1491" spans="1:13" x14ac:dyDescent="0.25">
      <c r="A1491" s="148"/>
      <c r="C1491" s="148"/>
      <c r="F1491" s="148"/>
      <c r="M1491" s="170" t="str">
        <f t="shared" si="25"/>
        <v/>
      </c>
    </row>
    <row r="1492" spans="1:13" x14ac:dyDescent="0.25">
      <c r="A1492" s="148"/>
      <c r="C1492" s="148"/>
      <c r="F1492" s="148"/>
      <c r="M1492" s="170" t="str">
        <f t="shared" si="25"/>
        <v/>
      </c>
    </row>
    <row r="1493" spans="1:13" x14ac:dyDescent="0.25">
      <c r="A1493" s="148"/>
      <c r="C1493" s="148"/>
      <c r="F1493" s="148"/>
      <c r="M1493" s="170" t="str">
        <f t="shared" si="25"/>
        <v/>
      </c>
    </row>
    <row r="1494" spans="1:13" x14ac:dyDescent="0.25">
      <c r="A1494" s="148"/>
      <c r="C1494" s="148"/>
      <c r="F1494" s="148"/>
      <c r="M1494" s="170" t="str">
        <f t="shared" si="25"/>
        <v/>
      </c>
    </row>
    <row r="1495" spans="1:13" x14ac:dyDescent="0.25">
      <c r="A1495" s="148"/>
      <c r="C1495" s="148"/>
      <c r="F1495" s="148"/>
      <c r="M1495" s="170" t="str">
        <f t="shared" si="25"/>
        <v/>
      </c>
    </row>
    <row r="1496" spans="1:13" x14ac:dyDescent="0.25">
      <c r="A1496" s="148"/>
      <c r="C1496" s="148"/>
      <c r="F1496" s="148"/>
      <c r="M1496" s="170" t="str">
        <f t="shared" si="25"/>
        <v/>
      </c>
    </row>
    <row r="1497" spans="1:13" x14ac:dyDescent="0.25">
      <c r="A1497" s="148"/>
      <c r="C1497" s="148"/>
      <c r="F1497" s="148"/>
      <c r="M1497" s="170" t="str">
        <f t="shared" si="25"/>
        <v/>
      </c>
    </row>
    <row r="1498" spans="1:13" x14ac:dyDescent="0.25">
      <c r="A1498" s="148"/>
      <c r="C1498" s="148"/>
      <c r="F1498" s="148"/>
      <c r="M1498" s="170" t="str">
        <f t="shared" si="25"/>
        <v/>
      </c>
    </row>
    <row r="1499" spans="1:13" x14ac:dyDescent="0.25">
      <c r="A1499" s="148"/>
      <c r="C1499" s="148"/>
      <c r="F1499" s="148"/>
      <c r="M1499" s="170" t="str">
        <f t="shared" si="25"/>
        <v/>
      </c>
    </row>
    <row r="1500" spans="1:13" x14ac:dyDescent="0.25">
      <c r="A1500" s="148"/>
      <c r="C1500" s="148"/>
      <c r="F1500" s="148"/>
      <c r="M1500" s="170" t="str">
        <f t="shared" si="25"/>
        <v/>
      </c>
    </row>
    <row r="1501" spans="1:13" x14ac:dyDescent="0.25">
      <c r="A1501" s="148"/>
      <c r="C1501" s="148"/>
      <c r="F1501" s="148"/>
      <c r="M1501" s="170" t="str">
        <f t="shared" si="25"/>
        <v/>
      </c>
    </row>
    <row r="1502" spans="1:13" x14ac:dyDescent="0.25">
      <c r="A1502" s="148"/>
      <c r="C1502" s="148"/>
      <c r="F1502" s="148"/>
      <c r="M1502" s="170" t="str">
        <f t="shared" si="25"/>
        <v/>
      </c>
    </row>
    <row r="1503" spans="1:13" x14ac:dyDescent="0.25">
      <c r="A1503" s="148"/>
      <c r="C1503" s="148"/>
      <c r="F1503" s="148"/>
      <c r="M1503" s="170" t="str">
        <f t="shared" si="25"/>
        <v/>
      </c>
    </row>
    <row r="1504" spans="1:13" x14ac:dyDescent="0.25">
      <c r="A1504" s="148"/>
      <c r="C1504" s="148"/>
      <c r="F1504" s="148"/>
      <c r="M1504" s="170" t="str">
        <f t="shared" si="25"/>
        <v/>
      </c>
    </row>
    <row r="1505" spans="1:13" x14ac:dyDescent="0.25">
      <c r="A1505" s="148"/>
      <c r="C1505" s="148"/>
      <c r="F1505" s="148"/>
      <c r="M1505" s="170" t="str">
        <f t="shared" si="25"/>
        <v/>
      </c>
    </row>
    <row r="1506" spans="1:13" x14ac:dyDescent="0.25">
      <c r="A1506" s="148"/>
      <c r="C1506" s="148"/>
      <c r="F1506" s="148"/>
      <c r="M1506" s="170" t="str">
        <f t="shared" si="25"/>
        <v/>
      </c>
    </row>
    <row r="1507" spans="1:13" x14ac:dyDescent="0.25">
      <c r="A1507" s="148"/>
      <c r="C1507" s="148"/>
      <c r="F1507" s="148"/>
      <c r="M1507" s="170" t="str">
        <f t="shared" si="25"/>
        <v/>
      </c>
    </row>
    <row r="1508" spans="1:13" x14ac:dyDescent="0.25">
      <c r="A1508" s="148"/>
      <c r="C1508" s="148"/>
      <c r="F1508" s="148"/>
      <c r="M1508" s="170" t="str">
        <f t="shared" si="25"/>
        <v/>
      </c>
    </row>
    <row r="1509" spans="1:13" x14ac:dyDescent="0.25">
      <c r="A1509" s="148"/>
      <c r="C1509" s="148"/>
      <c r="F1509" s="148"/>
      <c r="M1509" s="170" t="str">
        <f t="shared" si="25"/>
        <v/>
      </c>
    </row>
    <row r="1510" spans="1:13" x14ac:dyDescent="0.25">
      <c r="A1510" s="148"/>
      <c r="C1510" s="148"/>
      <c r="F1510" s="148"/>
      <c r="M1510" s="170" t="str">
        <f t="shared" si="25"/>
        <v/>
      </c>
    </row>
    <row r="1511" spans="1:13" x14ac:dyDescent="0.25">
      <c r="A1511" s="148"/>
      <c r="C1511" s="148"/>
      <c r="F1511" s="148"/>
      <c r="M1511" s="170" t="str">
        <f t="shared" ref="M1511:M1574" si="26">IFERROR(VLOOKUP(L1511,$AI$1:$AJ$30,2,0),"")</f>
        <v/>
      </c>
    </row>
    <row r="1512" spans="1:13" x14ac:dyDescent="0.25">
      <c r="A1512" s="148"/>
      <c r="C1512" s="148"/>
      <c r="F1512" s="148"/>
      <c r="M1512" s="170" t="str">
        <f t="shared" si="26"/>
        <v/>
      </c>
    </row>
    <row r="1513" spans="1:13" x14ac:dyDescent="0.25">
      <c r="A1513" s="148"/>
      <c r="C1513" s="148"/>
      <c r="F1513" s="148"/>
      <c r="M1513" s="170" t="str">
        <f t="shared" si="26"/>
        <v/>
      </c>
    </row>
    <row r="1514" spans="1:13" x14ac:dyDescent="0.25">
      <c r="A1514" s="148"/>
      <c r="C1514" s="148"/>
      <c r="F1514" s="148"/>
      <c r="M1514" s="170" t="str">
        <f t="shared" si="26"/>
        <v/>
      </c>
    </row>
    <row r="1515" spans="1:13" x14ac:dyDescent="0.25">
      <c r="A1515" s="148"/>
      <c r="C1515" s="148"/>
      <c r="F1515" s="148"/>
      <c r="M1515" s="170" t="str">
        <f t="shared" si="26"/>
        <v/>
      </c>
    </row>
    <row r="1516" spans="1:13" x14ac:dyDescent="0.25">
      <c r="A1516" s="148"/>
      <c r="C1516" s="148"/>
      <c r="F1516" s="148"/>
      <c r="M1516" s="170" t="str">
        <f t="shared" si="26"/>
        <v/>
      </c>
    </row>
    <row r="1517" spans="1:13" x14ac:dyDescent="0.25">
      <c r="A1517" s="148"/>
      <c r="C1517" s="148"/>
      <c r="F1517" s="148"/>
      <c r="M1517" s="170" t="str">
        <f t="shared" si="26"/>
        <v/>
      </c>
    </row>
    <row r="1518" spans="1:13" x14ac:dyDescent="0.25">
      <c r="A1518" s="148"/>
      <c r="C1518" s="148"/>
      <c r="F1518" s="148"/>
      <c r="M1518" s="170" t="str">
        <f t="shared" si="26"/>
        <v/>
      </c>
    </row>
    <row r="1519" spans="1:13" x14ac:dyDescent="0.25">
      <c r="A1519" s="148"/>
      <c r="C1519" s="148"/>
      <c r="F1519" s="148"/>
      <c r="M1519" s="170" t="str">
        <f t="shared" si="26"/>
        <v/>
      </c>
    </row>
    <row r="1520" spans="1:13" x14ac:dyDescent="0.25">
      <c r="A1520" s="148"/>
      <c r="C1520" s="148"/>
      <c r="F1520" s="148"/>
      <c r="M1520" s="170" t="str">
        <f t="shared" si="26"/>
        <v/>
      </c>
    </row>
    <row r="1521" spans="1:13" x14ac:dyDescent="0.25">
      <c r="A1521" s="148"/>
      <c r="C1521" s="148"/>
      <c r="F1521" s="148"/>
      <c r="M1521" s="170" t="str">
        <f t="shared" si="26"/>
        <v/>
      </c>
    </row>
    <row r="1522" spans="1:13" x14ac:dyDescent="0.25">
      <c r="A1522" s="148"/>
      <c r="C1522" s="148"/>
      <c r="F1522" s="148"/>
      <c r="M1522" s="170" t="str">
        <f t="shared" si="26"/>
        <v/>
      </c>
    </row>
    <row r="1523" spans="1:13" x14ac:dyDescent="0.25">
      <c r="A1523" s="148"/>
      <c r="C1523" s="148"/>
      <c r="F1523" s="148"/>
      <c r="M1523" s="170" t="str">
        <f t="shared" si="26"/>
        <v/>
      </c>
    </row>
    <row r="1524" spans="1:13" x14ac:dyDescent="0.25">
      <c r="A1524" s="148"/>
      <c r="C1524" s="148"/>
      <c r="F1524" s="148"/>
      <c r="M1524" s="170" t="str">
        <f t="shared" si="26"/>
        <v/>
      </c>
    </row>
    <row r="1525" spans="1:13" x14ac:dyDescent="0.25">
      <c r="A1525" s="148"/>
      <c r="C1525" s="148"/>
      <c r="F1525" s="148"/>
      <c r="M1525" s="170" t="str">
        <f t="shared" si="26"/>
        <v/>
      </c>
    </row>
    <row r="1526" spans="1:13" x14ac:dyDescent="0.25">
      <c r="A1526" s="148"/>
      <c r="C1526" s="148"/>
      <c r="F1526" s="148"/>
      <c r="M1526" s="170" t="str">
        <f t="shared" si="26"/>
        <v/>
      </c>
    </row>
    <row r="1527" spans="1:13" x14ac:dyDescent="0.25">
      <c r="A1527" s="148"/>
      <c r="C1527" s="148"/>
      <c r="F1527" s="148"/>
      <c r="M1527" s="170" t="str">
        <f t="shared" si="26"/>
        <v/>
      </c>
    </row>
    <row r="1528" spans="1:13" x14ac:dyDescent="0.25">
      <c r="A1528" s="148"/>
      <c r="C1528" s="148"/>
      <c r="F1528" s="148"/>
      <c r="M1528" s="170" t="str">
        <f t="shared" si="26"/>
        <v/>
      </c>
    </row>
    <row r="1529" spans="1:13" x14ac:dyDescent="0.25">
      <c r="A1529" s="148"/>
      <c r="C1529" s="148"/>
      <c r="F1529" s="148"/>
      <c r="M1529" s="170" t="str">
        <f t="shared" si="26"/>
        <v/>
      </c>
    </row>
    <row r="1530" spans="1:13" x14ac:dyDescent="0.25">
      <c r="A1530" s="148"/>
      <c r="C1530" s="148"/>
      <c r="F1530" s="148"/>
      <c r="M1530" s="170" t="str">
        <f t="shared" si="26"/>
        <v/>
      </c>
    </row>
    <row r="1531" spans="1:13" x14ac:dyDescent="0.25">
      <c r="A1531" s="148"/>
      <c r="C1531" s="148"/>
      <c r="F1531" s="148"/>
      <c r="M1531" s="170" t="str">
        <f t="shared" si="26"/>
        <v/>
      </c>
    </row>
    <row r="1532" spans="1:13" x14ac:dyDescent="0.25">
      <c r="A1532" s="148"/>
      <c r="C1532" s="148"/>
      <c r="F1532" s="148"/>
      <c r="M1532" s="170" t="str">
        <f t="shared" si="26"/>
        <v/>
      </c>
    </row>
    <row r="1533" spans="1:13" x14ac:dyDescent="0.25">
      <c r="A1533" s="148"/>
      <c r="C1533" s="148"/>
      <c r="F1533" s="148"/>
      <c r="M1533" s="170" t="str">
        <f t="shared" si="26"/>
        <v/>
      </c>
    </row>
    <row r="1534" spans="1:13" x14ac:dyDescent="0.25">
      <c r="A1534" s="148"/>
      <c r="C1534" s="148"/>
      <c r="F1534" s="148"/>
      <c r="M1534" s="170" t="str">
        <f t="shared" si="26"/>
        <v/>
      </c>
    </row>
    <row r="1535" spans="1:13" x14ac:dyDescent="0.25">
      <c r="A1535" s="148"/>
      <c r="C1535" s="148"/>
      <c r="F1535" s="148"/>
      <c r="M1535" s="170" t="str">
        <f t="shared" si="26"/>
        <v/>
      </c>
    </row>
    <row r="1536" spans="1:13" x14ac:dyDescent="0.25">
      <c r="A1536" s="148"/>
      <c r="C1536" s="148"/>
      <c r="F1536" s="148"/>
      <c r="M1536" s="170" t="str">
        <f t="shared" si="26"/>
        <v/>
      </c>
    </row>
    <row r="1537" spans="1:13" x14ac:dyDescent="0.25">
      <c r="A1537" s="148"/>
      <c r="C1537" s="148"/>
      <c r="F1537" s="148"/>
      <c r="M1537" s="170" t="str">
        <f t="shared" si="26"/>
        <v/>
      </c>
    </row>
    <row r="1538" spans="1:13" x14ac:dyDescent="0.25">
      <c r="A1538" s="148"/>
      <c r="C1538" s="148"/>
      <c r="F1538" s="148"/>
      <c r="M1538" s="170" t="str">
        <f t="shared" si="26"/>
        <v/>
      </c>
    </row>
    <row r="1539" spans="1:13" x14ac:dyDescent="0.25">
      <c r="A1539" s="148"/>
      <c r="C1539" s="148"/>
      <c r="F1539" s="148"/>
      <c r="M1539" s="170" t="str">
        <f t="shared" si="26"/>
        <v/>
      </c>
    </row>
    <row r="1540" spans="1:13" x14ac:dyDescent="0.25">
      <c r="A1540" s="148"/>
      <c r="C1540" s="148"/>
      <c r="F1540" s="148"/>
      <c r="M1540" s="170" t="str">
        <f t="shared" si="26"/>
        <v/>
      </c>
    </row>
    <row r="1541" spans="1:13" x14ac:dyDescent="0.25">
      <c r="A1541" s="148"/>
      <c r="C1541" s="148"/>
      <c r="F1541" s="148"/>
      <c r="M1541" s="170" t="str">
        <f t="shared" si="26"/>
        <v/>
      </c>
    </row>
    <row r="1542" spans="1:13" x14ac:dyDescent="0.25">
      <c r="A1542" s="148"/>
      <c r="C1542" s="148"/>
      <c r="F1542" s="148"/>
      <c r="M1542" s="170" t="str">
        <f t="shared" si="26"/>
        <v/>
      </c>
    </row>
    <row r="1543" spans="1:13" x14ac:dyDescent="0.25">
      <c r="A1543" s="148"/>
      <c r="C1543" s="148"/>
      <c r="F1543" s="148"/>
      <c r="M1543" s="170" t="str">
        <f t="shared" si="26"/>
        <v/>
      </c>
    </row>
    <row r="1544" spans="1:13" x14ac:dyDescent="0.25">
      <c r="A1544" s="148"/>
      <c r="C1544" s="148"/>
      <c r="F1544" s="148"/>
      <c r="M1544" s="170" t="str">
        <f t="shared" si="26"/>
        <v/>
      </c>
    </row>
    <row r="1545" spans="1:13" x14ac:dyDescent="0.25">
      <c r="A1545" s="148"/>
      <c r="C1545" s="148"/>
      <c r="F1545" s="148"/>
      <c r="M1545" s="170" t="str">
        <f t="shared" si="26"/>
        <v/>
      </c>
    </row>
    <row r="1546" spans="1:13" x14ac:dyDescent="0.25">
      <c r="A1546" s="148"/>
      <c r="C1546" s="148"/>
      <c r="F1546" s="148"/>
      <c r="M1546" s="170" t="str">
        <f t="shared" si="26"/>
        <v/>
      </c>
    </row>
    <row r="1547" spans="1:13" x14ac:dyDescent="0.25">
      <c r="A1547" s="148"/>
      <c r="C1547" s="148"/>
      <c r="F1547" s="148"/>
      <c r="M1547" s="170" t="str">
        <f t="shared" si="26"/>
        <v/>
      </c>
    </row>
    <row r="1548" spans="1:13" x14ac:dyDescent="0.25">
      <c r="A1548" s="148"/>
      <c r="C1548" s="148"/>
      <c r="F1548" s="148"/>
      <c r="M1548" s="170" t="str">
        <f t="shared" si="26"/>
        <v/>
      </c>
    </row>
    <row r="1549" spans="1:13" x14ac:dyDescent="0.25">
      <c r="A1549" s="148"/>
      <c r="C1549" s="148"/>
      <c r="F1549" s="148"/>
      <c r="M1549" s="170" t="str">
        <f t="shared" si="26"/>
        <v/>
      </c>
    </row>
    <row r="1550" spans="1:13" x14ac:dyDescent="0.25">
      <c r="A1550" s="148"/>
      <c r="C1550" s="148"/>
      <c r="F1550" s="148"/>
      <c r="M1550" s="170" t="str">
        <f t="shared" si="26"/>
        <v/>
      </c>
    </row>
    <row r="1551" spans="1:13" x14ac:dyDescent="0.25">
      <c r="A1551" s="148"/>
      <c r="C1551" s="148"/>
      <c r="F1551" s="148"/>
      <c r="M1551" s="170" t="str">
        <f t="shared" si="26"/>
        <v/>
      </c>
    </row>
    <row r="1552" spans="1:13" x14ac:dyDescent="0.25">
      <c r="A1552" s="148"/>
      <c r="C1552" s="148"/>
      <c r="F1552" s="148"/>
      <c r="M1552" s="170" t="str">
        <f t="shared" si="26"/>
        <v/>
      </c>
    </row>
    <row r="1553" spans="1:13" x14ac:dyDescent="0.25">
      <c r="A1553" s="148"/>
      <c r="C1553" s="148"/>
      <c r="F1553" s="148"/>
      <c r="M1553" s="170" t="str">
        <f t="shared" si="26"/>
        <v/>
      </c>
    </row>
    <row r="1554" spans="1:13" x14ac:dyDescent="0.25">
      <c r="A1554" s="148"/>
      <c r="C1554" s="148"/>
      <c r="F1554" s="148"/>
      <c r="M1554" s="170" t="str">
        <f t="shared" si="26"/>
        <v/>
      </c>
    </row>
    <row r="1555" spans="1:13" x14ac:dyDescent="0.25">
      <c r="A1555" s="148"/>
      <c r="C1555" s="148"/>
      <c r="F1555" s="148"/>
      <c r="M1555" s="170" t="str">
        <f t="shared" si="26"/>
        <v/>
      </c>
    </row>
    <row r="1556" spans="1:13" x14ac:dyDescent="0.25">
      <c r="A1556" s="148"/>
      <c r="C1556" s="148"/>
      <c r="F1556" s="148"/>
      <c r="M1556" s="170" t="str">
        <f t="shared" si="26"/>
        <v/>
      </c>
    </row>
    <row r="1557" spans="1:13" x14ac:dyDescent="0.25">
      <c r="A1557" s="148"/>
      <c r="C1557" s="148"/>
      <c r="F1557" s="148"/>
      <c r="M1557" s="170" t="str">
        <f t="shared" si="26"/>
        <v/>
      </c>
    </row>
    <row r="1558" spans="1:13" x14ac:dyDescent="0.25">
      <c r="A1558" s="148"/>
      <c r="C1558" s="148"/>
      <c r="F1558" s="148"/>
      <c r="M1558" s="170" t="str">
        <f t="shared" si="26"/>
        <v/>
      </c>
    </row>
    <row r="1559" spans="1:13" x14ac:dyDescent="0.25">
      <c r="A1559" s="148"/>
      <c r="C1559" s="148"/>
      <c r="F1559" s="148"/>
      <c r="M1559" s="170" t="str">
        <f t="shared" si="26"/>
        <v/>
      </c>
    </row>
    <row r="1560" spans="1:13" x14ac:dyDescent="0.25">
      <c r="A1560" s="148"/>
      <c r="C1560" s="148"/>
      <c r="F1560" s="148"/>
      <c r="M1560" s="170" t="str">
        <f t="shared" si="26"/>
        <v/>
      </c>
    </row>
    <row r="1561" spans="1:13" x14ac:dyDescent="0.25">
      <c r="A1561" s="148"/>
      <c r="C1561" s="148"/>
      <c r="F1561" s="148"/>
      <c r="M1561" s="170" t="str">
        <f t="shared" si="26"/>
        <v/>
      </c>
    </row>
    <row r="1562" spans="1:13" x14ac:dyDescent="0.25">
      <c r="A1562" s="148"/>
      <c r="C1562" s="148"/>
      <c r="F1562" s="148"/>
      <c r="M1562" s="170" t="str">
        <f t="shared" si="26"/>
        <v/>
      </c>
    </row>
    <row r="1563" spans="1:13" x14ac:dyDescent="0.25">
      <c r="A1563" s="148"/>
      <c r="C1563" s="148"/>
      <c r="F1563" s="148"/>
      <c r="M1563" s="170" t="str">
        <f t="shared" si="26"/>
        <v/>
      </c>
    </row>
    <row r="1564" spans="1:13" x14ac:dyDescent="0.25">
      <c r="A1564" s="148"/>
      <c r="C1564" s="148"/>
      <c r="F1564" s="148"/>
      <c r="M1564" s="170" t="str">
        <f t="shared" si="26"/>
        <v/>
      </c>
    </row>
    <row r="1565" spans="1:13" x14ac:dyDescent="0.25">
      <c r="A1565" s="148"/>
      <c r="C1565" s="148"/>
      <c r="F1565" s="148"/>
      <c r="M1565" s="170" t="str">
        <f t="shared" si="26"/>
        <v/>
      </c>
    </row>
    <row r="1566" spans="1:13" x14ac:dyDescent="0.25">
      <c r="A1566" s="148"/>
      <c r="C1566" s="148"/>
      <c r="F1566" s="148"/>
      <c r="M1566" s="170" t="str">
        <f t="shared" si="26"/>
        <v/>
      </c>
    </row>
    <row r="1567" spans="1:13" x14ac:dyDescent="0.25">
      <c r="A1567" s="148"/>
      <c r="C1567" s="148"/>
      <c r="F1567" s="148"/>
      <c r="M1567" s="170" t="str">
        <f t="shared" si="26"/>
        <v/>
      </c>
    </row>
    <row r="1568" spans="1:13" x14ac:dyDescent="0.25">
      <c r="A1568" s="148"/>
      <c r="C1568" s="148"/>
      <c r="F1568" s="148"/>
      <c r="M1568" s="170" t="str">
        <f t="shared" si="26"/>
        <v/>
      </c>
    </row>
    <row r="1569" spans="1:13" x14ac:dyDescent="0.25">
      <c r="A1569" s="148"/>
      <c r="C1569" s="148"/>
      <c r="F1569" s="148"/>
      <c r="M1569" s="170" t="str">
        <f t="shared" si="26"/>
        <v/>
      </c>
    </row>
    <row r="1570" spans="1:13" x14ac:dyDescent="0.25">
      <c r="A1570" s="148"/>
      <c r="C1570" s="148"/>
      <c r="F1570" s="148"/>
      <c r="M1570" s="170" t="str">
        <f t="shared" si="26"/>
        <v/>
      </c>
    </row>
    <row r="1571" spans="1:13" x14ac:dyDescent="0.25">
      <c r="A1571" s="148"/>
      <c r="C1571" s="148"/>
      <c r="F1571" s="148"/>
      <c r="M1571" s="170" t="str">
        <f t="shared" si="26"/>
        <v/>
      </c>
    </row>
    <row r="1572" spans="1:13" x14ac:dyDescent="0.25">
      <c r="A1572" s="148"/>
      <c r="C1572" s="148"/>
      <c r="F1572" s="148"/>
      <c r="M1572" s="170" t="str">
        <f t="shared" si="26"/>
        <v/>
      </c>
    </row>
    <row r="1573" spans="1:13" x14ac:dyDescent="0.25">
      <c r="A1573" s="148"/>
      <c r="C1573" s="148"/>
      <c r="F1573" s="148"/>
      <c r="M1573" s="170" t="str">
        <f t="shared" si="26"/>
        <v/>
      </c>
    </row>
    <row r="1574" spans="1:13" x14ac:dyDescent="0.25">
      <c r="A1574" s="148"/>
      <c r="C1574" s="148"/>
      <c r="F1574" s="148"/>
      <c r="M1574" s="170" t="str">
        <f t="shared" si="26"/>
        <v/>
      </c>
    </row>
    <row r="1575" spans="1:13" x14ac:dyDescent="0.25">
      <c r="A1575" s="148"/>
      <c r="C1575" s="148"/>
      <c r="F1575" s="148"/>
      <c r="M1575" s="170" t="str">
        <f t="shared" ref="M1575:M1638" si="27">IFERROR(VLOOKUP(L1575,$AI$1:$AJ$30,2,0),"")</f>
        <v/>
      </c>
    </row>
    <row r="1576" spans="1:13" x14ac:dyDescent="0.25">
      <c r="A1576" s="148"/>
      <c r="C1576" s="148"/>
      <c r="F1576" s="148"/>
      <c r="M1576" s="170" t="str">
        <f t="shared" si="27"/>
        <v/>
      </c>
    </row>
    <row r="1577" spans="1:13" x14ac:dyDescent="0.25">
      <c r="A1577" s="148"/>
      <c r="C1577" s="148"/>
      <c r="F1577" s="148"/>
      <c r="M1577" s="170" t="str">
        <f t="shared" si="27"/>
        <v/>
      </c>
    </row>
    <row r="1578" spans="1:13" x14ac:dyDescent="0.25">
      <c r="A1578" s="148"/>
      <c r="C1578" s="148"/>
      <c r="F1578" s="148"/>
      <c r="M1578" s="170" t="str">
        <f t="shared" si="27"/>
        <v/>
      </c>
    </row>
    <row r="1579" spans="1:13" x14ac:dyDescent="0.25">
      <c r="A1579" s="148"/>
      <c r="C1579" s="148"/>
      <c r="F1579" s="148"/>
      <c r="M1579" s="170" t="str">
        <f t="shared" si="27"/>
        <v/>
      </c>
    </row>
    <row r="1580" spans="1:13" x14ac:dyDescent="0.25">
      <c r="A1580" s="148"/>
      <c r="C1580" s="148"/>
      <c r="F1580" s="148"/>
      <c r="M1580" s="170" t="str">
        <f t="shared" si="27"/>
        <v/>
      </c>
    </row>
    <row r="1581" spans="1:13" x14ac:dyDescent="0.25">
      <c r="A1581" s="148"/>
      <c r="C1581" s="148"/>
      <c r="F1581" s="148"/>
      <c r="M1581" s="170" t="str">
        <f t="shared" si="27"/>
        <v/>
      </c>
    </row>
    <row r="1582" spans="1:13" x14ac:dyDescent="0.25">
      <c r="A1582" s="148"/>
      <c r="C1582" s="148"/>
      <c r="F1582" s="148"/>
      <c r="M1582" s="170" t="str">
        <f t="shared" si="27"/>
        <v/>
      </c>
    </row>
    <row r="1583" spans="1:13" x14ac:dyDescent="0.25">
      <c r="A1583" s="148"/>
      <c r="C1583" s="148"/>
      <c r="F1583" s="148"/>
      <c r="M1583" s="170" t="str">
        <f t="shared" si="27"/>
        <v/>
      </c>
    </row>
    <row r="1584" spans="1:13" x14ac:dyDescent="0.25">
      <c r="A1584" s="148"/>
      <c r="C1584" s="148"/>
      <c r="F1584" s="148"/>
      <c r="M1584" s="170" t="str">
        <f t="shared" si="27"/>
        <v/>
      </c>
    </row>
    <row r="1585" spans="1:13" x14ac:dyDescent="0.25">
      <c r="A1585" s="148"/>
      <c r="C1585" s="148"/>
      <c r="F1585" s="148"/>
      <c r="M1585" s="170" t="str">
        <f t="shared" si="27"/>
        <v/>
      </c>
    </row>
    <row r="1586" spans="1:13" x14ac:dyDescent="0.25">
      <c r="A1586" s="148"/>
      <c r="C1586" s="148"/>
      <c r="F1586" s="148"/>
      <c r="M1586" s="170" t="str">
        <f t="shared" si="27"/>
        <v/>
      </c>
    </row>
    <row r="1587" spans="1:13" x14ac:dyDescent="0.25">
      <c r="A1587" s="148"/>
      <c r="C1587" s="148"/>
      <c r="F1587" s="148"/>
      <c r="M1587" s="170" t="str">
        <f t="shared" si="27"/>
        <v/>
      </c>
    </row>
    <row r="1588" spans="1:13" x14ac:dyDescent="0.25">
      <c r="A1588" s="148"/>
      <c r="C1588" s="148"/>
      <c r="F1588" s="148"/>
      <c r="M1588" s="170" t="str">
        <f t="shared" si="27"/>
        <v/>
      </c>
    </row>
    <row r="1589" spans="1:13" x14ac:dyDescent="0.25">
      <c r="A1589" s="148"/>
      <c r="C1589" s="148"/>
      <c r="F1589" s="148"/>
      <c r="M1589" s="170" t="str">
        <f t="shared" si="27"/>
        <v/>
      </c>
    </row>
    <row r="1590" spans="1:13" x14ac:dyDescent="0.25">
      <c r="A1590" s="148"/>
      <c r="C1590" s="148"/>
      <c r="F1590" s="148"/>
      <c r="M1590" s="170" t="str">
        <f t="shared" si="27"/>
        <v/>
      </c>
    </row>
    <row r="1591" spans="1:13" x14ac:dyDescent="0.25">
      <c r="A1591" s="148"/>
      <c r="C1591" s="148"/>
      <c r="F1591" s="148"/>
      <c r="M1591" s="170" t="str">
        <f t="shared" si="27"/>
        <v/>
      </c>
    </row>
    <row r="1592" spans="1:13" x14ac:dyDescent="0.25">
      <c r="A1592" s="148"/>
      <c r="C1592" s="148"/>
      <c r="F1592" s="148"/>
      <c r="M1592" s="170" t="str">
        <f t="shared" si="27"/>
        <v/>
      </c>
    </row>
    <row r="1593" spans="1:13" x14ac:dyDescent="0.25">
      <c r="A1593" s="148"/>
      <c r="C1593" s="148"/>
      <c r="F1593" s="148"/>
      <c r="M1593" s="170" t="str">
        <f t="shared" si="27"/>
        <v/>
      </c>
    </row>
    <row r="1594" spans="1:13" x14ac:dyDescent="0.25">
      <c r="A1594" s="148"/>
      <c r="C1594" s="148"/>
      <c r="F1594" s="148"/>
      <c r="M1594" s="170" t="str">
        <f t="shared" si="27"/>
        <v/>
      </c>
    </row>
    <row r="1595" spans="1:13" x14ac:dyDescent="0.25">
      <c r="A1595" s="148"/>
      <c r="C1595" s="148"/>
      <c r="F1595" s="148"/>
      <c r="M1595" s="170" t="str">
        <f t="shared" si="27"/>
        <v/>
      </c>
    </row>
    <row r="1596" spans="1:13" x14ac:dyDescent="0.25">
      <c r="A1596" s="148"/>
      <c r="C1596" s="148"/>
      <c r="F1596" s="148"/>
      <c r="M1596" s="170" t="str">
        <f t="shared" si="27"/>
        <v/>
      </c>
    </row>
    <row r="1597" spans="1:13" x14ac:dyDescent="0.25">
      <c r="A1597" s="148"/>
      <c r="C1597" s="148"/>
      <c r="F1597" s="148"/>
      <c r="M1597" s="170" t="str">
        <f t="shared" si="27"/>
        <v/>
      </c>
    </row>
    <row r="1598" spans="1:13" x14ac:dyDescent="0.25">
      <c r="A1598" s="148"/>
      <c r="C1598" s="148"/>
      <c r="F1598" s="148"/>
      <c r="M1598" s="170" t="str">
        <f t="shared" si="27"/>
        <v/>
      </c>
    </row>
    <row r="1599" spans="1:13" x14ac:dyDescent="0.25">
      <c r="A1599" s="148"/>
      <c r="C1599" s="148"/>
      <c r="F1599" s="148"/>
      <c r="M1599" s="170" t="str">
        <f t="shared" si="27"/>
        <v/>
      </c>
    </row>
    <row r="1600" spans="1:13" x14ac:dyDescent="0.25">
      <c r="A1600" s="148"/>
      <c r="C1600" s="148"/>
      <c r="F1600" s="148"/>
      <c r="M1600" s="170" t="str">
        <f t="shared" si="27"/>
        <v/>
      </c>
    </row>
    <row r="1601" spans="1:13" x14ac:dyDescent="0.25">
      <c r="A1601" s="148"/>
      <c r="C1601" s="148"/>
      <c r="F1601" s="148"/>
      <c r="M1601" s="170" t="str">
        <f t="shared" si="27"/>
        <v/>
      </c>
    </row>
    <row r="1602" spans="1:13" x14ac:dyDescent="0.25">
      <c r="A1602" s="148"/>
      <c r="C1602" s="148"/>
      <c r="F1602" s="148"/>
      <c r="M1602" s="170" t="str">
        <f t="shared" si="27"/>
        <v/>
      </c>
    </row>
    <row r="1603" spans="1:13" x14ac:dyDescent="0.25">
      <c r="A1603" s="148"/>
      <c r="C1603" s="148"/>
      <c r="F1603" s="148"/>
      <c r="M1603" s="170" t="str">
        <f t="shared" si="27"/>
        <v/>
      </c>
    </row>
    <row r="1604" spans="1:13" x14ac:dyDescent="0.25">
      <c r="A1604" s="148"/>
      <c r="C1604" s="148"/>
      <c r="F1604" s="148"/>
      <c r="M1604" s="170" t="str">
        <f t="shared" si="27"/>
        <v/>
      </c>
    </row>
    <row r="1605" spans="1:13" x14ac:dyDescent="0.25">
      <c r="A1605" s="148"/>
      <c r="C1605" s="148"/>
      <c r="F1605" s="148"/>
      <c r="M1605" s="170" t="str">
        <f t="shared" si="27"/>
        <v/>
      </c>
    </row>
    <row r="1606" spans="1:13" x14ac:dyDescent="0.25">
      <c r="A1606" s="148"/>
      <c r="C1606" s="148"/>
      <c r="F1606" s="148"/>
      <c r="M1606" s="170" t="str">
        <f t="shared" si="27"/>
        <v/>
      </c>
    </row>
    <row r="1607" spans="1:13" x14ac:dyDescent="0.25">
      <c r="A1607" s="148"/>
      <c r="C1607" s="148"/>
      <c r="F1607" s="148"/>
      <c r="M1607" s="170" t="str">
        <f t="shared" si="27"/>
        <v/>
      </c>
    </row>
    <row r="1608" spans="1:13" x14ac:dyDescent="0.25">
      <c r="A1608" s="148"/>
      <c r="C1608" s="148"/>
      <c r="F1608" s="148"/>
      <c r="M1608" s="170" t="str">
        <f t="shared" si="27"/>
        <v/>
      </c>
    </row>
    <row r="1609" spans="1:13" x14ac:dyDescent="0.25">
      <c r="A1609" s="148"/>
      <c r="C1609" s="148"/>
      <c r="F1609" s="148"/>
      <c r="M1609" s="170" t="str">
        <f t="shared" si="27"/>
        <v/>
      </c>
    </row>
    <row r="1610" spans="1:13" x14ac:dyDescent="0.25">
      <c r="A1610" s="148"/>
      <c r="C1610" s="148"/>
      <c r="F1610" s="148"/>
      <c r="M1610" s="170" t="str">
        <f t="shared" si="27"/>
        <v/>
      </c>
    </row>
    <row r="1611" spans="1:13" x14ac:dyDescent="0.25">
      <c r="A1611" s="148"/>
      <c r="C1611" s="148"/>
      <c r="F1611" s="148"/>
      <c r="M1611" s="170" t="str">
        <f t="shared" si="27"/>
        <v/>
      </c>
    </row>
    <row r="1612" spans="1:13" x14ac:dyDescent="0.25">
      <c r="A1612" s="148"/>
      <c r="C1612" s="148"/>
      <c r="F1612" s="148"/>
      <c r="M1612" s="170" t="str">
        <f t="shared" si="27"/>
        <v/>
      </c>
    </row>
    <row r="1613" spans="1:13" x14ac:dyDescent="0.25">
      <c r="A1613" s="148"/>
      <c r="C1613" s="148"/>
      <c r="F1613" s="148"/>
      <c r="M1613" s="170" t="str">
        <f t="shared" si="27"/>
        <v/>
      </c>
    </row>
    <row r="1614" spans="1:13" x14ac:dyDescent="0.25">
      <c r="A1614" s="148"/>
      <c r="C1614" s="148"/>
      <c r="F1614" s="148"/>
      <c r="M1614" s="170" t="str">
        <f t="shared" si="27"/>
        <v/>
      </c>
    </row>
    <row r="1615" spans="1:13" x14ac:dyDescent="0.25">
      <c r="A1615" s="148"/>
      <c r="C1615" s="148"/>
      <c r="F1615" s="148"/>
      <c r="M1615" s="170" t="str">
        <f t="shared" si="27"/>
        <v/>
      </c>
    </row>
    <row r="1616" spans="1:13" x14ac:dyDescent="0.25">
      <c r="A1616" s="148"/>
      <c r="C1616" s="148"/>
      <c r="F1616" s="148"/>
      <c r="M1616" s="170" t="str">
        <f t="shared" si="27"/>
        <v/>
      </c>
    </row>
    <row r="1617" spans="1:13" x14ac:dyDescent="0.25">
      <c r="A1617" s="148"/>
      <c r="C1617" s="148"/>
      <c r="F1617" s="148"/>
      <c r="M1617" s="170" t="str">
        <f t="shared" si="27"/>
        <v/>
      </c>
    </row>
    <row r="1618" spans="1:13" x14ac:dyDescent="0.25">
      <c r="A1618" s="148"/>
      <c r="C1618" s="148"/>
      <c r="F1618" s="148"/>
      <c r="M1618" s="170" t="str">
        <f t="shared" si="27"/>
        <v/>
      </c>
    </row>
    <row r="1619" spans="1:13" x14ac:dyDescent="0.25">
      <c r="A1619" s="148"/>
      <c r="C1619" s="148"/>
      <c r="F1619" s="148"/>
      <c r="M1619" s="170" t="str">
        <f t="shared" si="27"/>
        <v/>
      </c>
    </row>
    <row r="1620" spans="1:13" x14ac:dyDescent="0.25">
      <c r="A1620" s="148"/>
      <c r="C1620" s="148"/>
      <c r="F1620" s="148"/>
      <c r="M1620" s="170" t="str">
        <f t="shared" si="27"/>
        <v/>
      </c>
    </row>
    <row r="1621" spans="1:13" x14ac:dyDescent="0.25">
      <c r="A1621" s="148"/>
      <c r="C1621" s="148"/>
      <c r="F1621" s="148"/>
      <c r="M1621" s="170" t="str">
        <f t="shared" si="27"/>
        <v/>
      </c>
    </row>
    <row r="1622" spans="1:13" x14ac:dyDescent="0.25">
      <c r="A1622" s="148"/>
      <c r="C1622" s="148"/>
      <c r="F1622" s="148"/>
      <c r="M1622" s="170" t="str">
        <f t="shared" si="27"/>
        <v/>
      </c>
    </row>
    <row r="1623" spans="1:13" x14ac:dyDescent="0.25">
      <c r="A1623" s="148"/>
      <c r="C1623" s="148"/>
      <c r="F1623" s="148"/>
      <c r="M1623" s="170" t="str">
        <f t="shared" si="27"/>
        <v/>
      </c>
    </row>
    <row r="1624" spans="1:13" x14ac:dyDescent="0.25">
      <c r="A1624" s="148"/>
      <c r="C1624" s="148"/>
      <c r="F1624" s="148"/>
      <c r="M1624" s="170" t="str">
        <f t="shared" si="27"/>
        <v/>
      </c>
    </row>
    <row r="1625" spans="1:13" x14ac:dyDescent="0.25">
      <c r="A1625" s="148"/>
      <c r="C1625" s="148"/>
      <c r="F1625" s="148"/>
      <c r="M1625" s="170" t="str">
        <f t="shared" si="27"/>
        <v/>
      </c>
    </row>
    <row r="1626" spans="1:13" x14ac:dyDescent="0.25">
      <c r="A1626" s="148"/>
      <c r="C1626" s="148"/>
      <c r="F1626" s="148"/>
      <c r="M1626" s="170" t="str">
        <f t="shared" si="27"/>
        <v/>
      </c>
    </row>
    <row r="1627" spans="1:13" x14ac:dyDescent="0.25">
      <c r="A1627" s="148"/>
      <c r="C1627" s="148"/>
      <c r="F1627" s="148"/>
      <c r="M1627" s="170" t="str">
        <f t="shared" si="27"/>
        <v/>
      </c>
    </row>
    <row r="1628" spans="1:13" x14ac:dyDescent="0.25">
      <c r="A1628" s="148"/>
      <c r="C1628" s="148"/>
      <c r="F1628" s="148"/>
      <c r="M1628" s="170" t="str">
        <f t="shared" si="27"/>
        <v/>
      </c>
    </row>
    <row r="1629" spans="1:13" x14ac:dyDescent="0.25">
      <c r="A1629" s="148"/>
      <c r="C1629" s="148"/>
      <c r="F1629" s="148"/>
      <c r="M1629" s="170" t="str">
        <f t="shared" si="27"/>
        <v/>
      </c>
    </row>
    <row r="1630" spans="1:13" x14ac:dyDescent="0.25">
      <c r="A1630" s="148"/>
      <c r="C1630" s="148"/>
      <c r="F1630" s="148"/>
      <c r="M1630" s="170" t="str">
        <f t="shared" si="27"/>
        <v/>
      </c>
    </row>
    <row r="1631" spans="1:13" x14ac:dyDescent="0.25">
      <c r="A1631" s="148"/>
      <c r="C1631" s="148"/>
      <c r="F1631" s="148"/>
      <c r="M1631" s="170" t="str">
        <f t="shared" si="27"/>
        <v/>
      </c>
    </row>
    <row r="1632" spans="1:13" x14ac:dyDescent="0.25">
      <c r="A1632" s="148"/>
      <c r="C1632" s="148"/>
      <c r="F1632" s="148"/>
      <c r="M1632" s="170" t="str">
        <f t="shared" si="27"/>
        <v/>
      </c>
    </row>
    <row r="1633" spans="1:13" x14ac:dyDescent="0.25">
      <c r="A1633" s="148"/>
      <c r="C1633" s="148"/>
      <c r="F1633" s="148"/>
      <c r="M1633" s="170" t="str">
        <f t="shared" si="27"/>
        <v/>
      </c>
    </row>
    <row r="1634" spans="1:13" x14ac:dyDescent="0.25">
      <c r="A1634" s="148"/>
      <c r="C1634" s="148"/>
      <c r="F1634" s="148"/>
      <c r="M1634" s="170" t="str">
        <f t="shared" si="27"/>
        <v/>
      </c>
    </row>
    <row r="1635" spans="1:13" x14ac:dyDescent="0.25">
      <c r="A1635" s="148"/>
      <c r="C1635" s="148"/>
      <c r="F1635" s="148"/>
      <c r="M1635" s="170" t="str">
        <f t="shared" si="27"/>
        <v/>
      </c>
    </row>
    <row r="1636" spans="1:13" x14ac:dyDescent="0.25">
      <c r="A1636" s="148"/>
      <c r="C1636" s="148"/>
      <c r="F1636" s="148"/>
      <c r="M1636" s="170" t="str">
        <f t="shared" si="27"/>
        <v/>
      </c>
    </row>
    <row r="1637" spans="1:13" x14ac:dyDescent="0.25">
      <c r="A1637" s="148"/>
      <c r="C1637" s="148"/>
      <c r="F1637" s="148"/>
      <c r="M1637" s="170" t="str">
        <f t="shared" si="27"/>
        <v/>
      </c>
    </row>
    <row r="1638" spans="1:13" x14ac:dyDescent="0.25">
      <c r="A1638" s="148"/>
      <c r="C1638" s="148"/>
      <c r="F1638" s="148"/>
      <c r="M1638" s="170" t="str">
        <f t="shared" si="27"/>
        <v/>
      </c>
    </row>
    <row r="1639" spans="1:13" x14ac:dyDescent="0.25">
      <c r="A1639" s="148"/>
      <c r="C1639" s="148"/>
      <c r="F1639" s="148"/>
      <c r="M1639" s="170" t="str">
        <f t="shared" ref="M1639:M1702" si="28">IFERROR(VLOOKUP(L1639,$AI$1:$AJ$30,2,0),"")</f>
        <v/>
      </c>
    </row>
    <row r="1640" spans="1:13" x14ac:dyDescent="0.25">
      <c r="A1640" s="148"/>
      <c r="C1640" s="148"/>
      <c r="F1640" s="148"/>
      <c r="M1640" s="170" t="str">
        <f t="shared" si="28"/>
        <v/>
      </c>
    </row>
    <row r="1641" spans="1:13" x14ac:dyDescent="0.25">
      <c r="A1641" s="148"/>
      <c r="C1641" s="148"/>
      <c r="F1641" s="148"/>
      <c r="M1641" s="170" t="str">
        <f t="shared" si="28"/>
        <v/>
      </c>
    </row>
    <row r="1642" spans="1:13" x14ac:dyDescent="0.25">
      <c r="A1642" s="148"/>
      <c r="C1642" s="148"/>
      <c r="F1642" s="148"/>
      <c r="M1642" s="170" t="str">
        <f t="shared" si="28"/>
        <v/>
      </c>
    </row>
    <row r="1643" spans="1:13" x14ac:dyDescent="0.25">
      <c r="A1643" s="148"/>
      <c r="C1643" s="148"/>
      <c r="F1643" s="148"/>
      <c r="M1643" s="170" t="str">
        <f t="shared" si="28"/>
        <v/>
      </c>
    </row>
    <row r="1644" spans="1:13" x14ac:dyDescent="0.25">
      <c r="A1644" s="148"/>
      <c r="C1644" s="148"/>
      <c r="F1644" s="148"/>
      <c r="M1644" s="170" t="str">
        <f t="shared" si="28"/>
        <v/>
      </c>
    </row>
    <row r="1645" spans="1:13" x14ac:dyDescent="0.25">
      <c r="A1645" s="148"/>
      <c r="C1645" s="148"/>
      <c r="F1645" s="148"/>
      <c r="M1645" s="170" t="str">
        <f t="shared" si="28"/>
        <v/>
      </c>
    </row>
    <row r="1646" spans="1:13" x14ac:dyDescent="0.25">
      <c r="A1646" s="148"/>
      <c r="C1646" s="148"/>
      <c r="F1646" s="148"/>
      <c r="M1646" s="170" t="str">
        <f t="shared" si="28"/>
        <v/>
      </c>
    </row>
    <row r="1647" spans="1:13" x14ac:dyDescent="0.25">
      <c r="A1647" s="148"/>
      <c r="C1647" s="148"/>
      <c r="F1647" s="148"/>
      <c r="M1647" s="170" t="str">
        <f t="shared" si="28"/>
        <v/>
      </c>
    </row>
    <row r="1648" spans="1:13" x14ac:dyDescent="0.25">
      <c r="A1648" s="148"/>
      <c r="C1648" s="148"/>
      <c r="F1648" s="148"/>
      <c r="M1648" s="170" t="str">
        <f t="shared" si="28"/>
        <v/>
      </c>
    </row>
    <row r="1649" spans="1:13" x14ac:dyDescent="0.25">
      <c r="A1649" s="148"/>
      <c r="C1649" s="148"/>
      <c r="F1649" s="148"/>
      <c r="M1649" s="170" t="str">
        <f t="shared" si="28"/>
        <v/>
      </c>
    </row>
    <row r="1650" spans="1:13" x14ac:dyDescent="0.25">
      <c r="A1650" s="148"/>
      <c r="C1650" s="148"/>
      <c r="F1650" s="148"/>
      <c r="M1650" s="170" t="str">
        <f t="shared" si="28"/>
        <v/>
      </c>
    </row>
    <row r="1651" spans="1:13" x14ac:dyDescent="0.25">
      <c r="A1651" s="148"/>
      <c r="C1651" s="148"/>
      <c r="F1651" s="148"/>
      <c r="M1651" s="170" t="str">
        <f t="shared" si="28"/>
        <v/>
      </c>
    </row>
    <row r="1652" spans="1:13" x14ac:dyDescent="0.25">
      <c r="A1652" s="148"/>
      <c r="C1652" s="148"/>
      <c r="F1652" s="148"/>
      <c r="M1652" s="170" t="str">
        <f t="shared" si="28"/>
        <v/>
      </c>
    </row>
    <row r="1653" spans="1:13" x14ac:dyDescent="0.25">
      <c r="A1653" s="148"/>
      <c r="C1653" s="148"/>
      <c r="F1653" s="148"/>
      <c r="M1653" s="170" t="str">
        <f t="shared" si="28"/>
        <v/>
      </c>
    </row>
    <row r="1654" spans="1:13" x14ac:dyDescent="0.25">
      <c r="A1654" s="148"/>
      <c r="C1654" s="148"/>
      <c r="F1654" s="148"/>
      <c r="M1654" s="170" t="str">
        <f t="shared" si="28"/>
        <v/>
      </c>
    </row>
    <row r="1655" spans="1:13" x14ac:dyDescent="0.25">
      <c r="A1655" s="148"/>
      <c r="C1655" s="148"/>
      <c r="F1655" s="148"/>
      <c r="M1655" s="170" t="str">
        <f t="shared" si="28"/>
        <v/>
      </c>
    </row>
    <row r="1656" spans="1:13" x14ac:dyDescent="0.25">
      <c r="A1656" s="148"/>
      <c r="C1656" s="148"/>
      <c r="F1656" s="148"/>
      <c r="M1656" s="170" t="str">
        <f t="shared" si="28"/>
        <v/>
      </c>
    </row>
    <row r="1657" spans="1:13" x14ac:dyDescent="0.25">
      <c r="A1657" s="148"/>
      <c r="C1657" s="148"/>
      <c r="F1657" s="148"/>
      <c r="M1657" s="170" t="str">
        <f t="shared" si="28"/>
        <v/>
      </c>
    </row>
    <row r="1658" spans="1:13" x14ac:dyDescent="0.25">
      <c r="A1658" s="148"/>
      <c r="C1658" s="148"/>
      <c r="F1658" s="148"/>
      <c r="M1658" s="170" t="str">
        <f t="shared" si="28"/>
        <v/>
      </c>
    </row>
    <row r="1659" spans="1:13" x14ac:dyDescent="0.25">
      <c r="A1659" s="148"/>
      <c r="C1659" s="148"/>
      <c r="F1659" s="148"/>
      <c r="M1659" s="170" t="str">
        <f t="shared" si="28"/>
        <v/>
      </c>
    </row>
    <row r="1660" spans="1:13" x14ac:dyDescent="0.25">
      <c r="A1660" s="148"/>
      <c r="C1660" s="148"/>
      <c r="F1660" s="148"/>
      <c r="M1660" s="170" t="str">
        <f t="shared" si="28"/>
        <v/>
      </c>
    </row>
    <row r="1661" spans="1:13" x14ac:dyDescent="0.25">
      <c r="A1661" s="148"/>
      <c r="C1661" s="148"/>
      <c r="F1661" s="148"/>
      <c r="M1661" s="170" t="str">
        <f t="shared" si="28"/>
        <v/>
      </c>
    </row>
    <row r="1662" spans="1:13" x14ac:dyDescent="0.25">
      <c r="A1662" s="148"/>
      <c r="C1662" s="148"/>
      <c r="F1662" s="148"/>
      <c r="M1662" s="170" t="str">
        <f t="shared" si="28"/>
        <v/>
      </c>
    </row>
    <row r="1663" spans="1:13" x14ac:dyDescent="0.25">
      <c r="A1663" s="148"/>
      <c r="C1663" s="148"/>
      <c r="F1663" s="148"/>
      <c r="M1663" s="170" t="str">
        <f t="shared" si="28"/>
        <v/>
      </c>
    </row>
    <row r="1664" spans="1:13" x14ac:dyDescent="0.25">
      <c r="A1664" s="148"/>
      <c r="C1664" s="148"/>
      <c r="F1664" s="148"/>
      <c r="M1664" s="170" t="str">
        <f t="shared" si="28"/>
        <v/>
      </c>
    </row>
    <row r="1665" spans="1:13" x14ac:dyDescent="0.25">
      <c r="A1665" s="148"/>
      <c r="C1665" s="148"/>
      <c r="F1665" s="148"/>
      <c r="M1665" s="170" t="str">
        <f t="shared" si="28"/>
        <v/>
      </c>
    </row>
    <row r="1666" spans="1:13" x14ac:dyDescent="0.25">
      <c r="A1666" s="148"/>
      <c r="C1666" s="148"/>
      <c r="F1666" s="148"/>
      <c r="M1666" s="170" t="str">
        <f t="shared" si="28"/>
        <v/>
      </c>
    </row>
    <row r="1667" spans="1:13" x14ac:dyDescent="0.25">
      <c r="A1667" s="148"/>
      <c r="C1667" s="148"/>
      <c r="F1667" s="148"/>
      <c r="M1667" s="170" t="str">
        <f t="shared" si="28"/>
        <v/>
      </c>
    </row>
    <row r="1668" spans="1:13" x14ac:dyDescent="0.25">
      <c r="A1668" s="148"/>
      <c r="C1668" s="148"/>
      <c r="F1668" s="148"/>
      <c r="M1668" s="170" t="str">
        <f t="shared" si="28"/>
        <v/>
      </c>
    </row>
    <row r="1669" spans="1:13" x14ac:dyDescent="0.25">
      <c r="A1669" s="148"/>
      <c r="C1669" s="148"/>
      <c r="F1669" s="148"/>
      <c r="M1669" s="170" t="str">
        <f t="shared" si="28"/>
        <v/>
      </c>
    </row>
    <row r="1670" spans="1:13" x14ac:dyDescent="0.25">
      <c r="A1670" s="148"/>
      <c r="C1670" s="148"/>
      <c r="F1670" s="148"/>
      <c r="M1670" s="170" t="str">
        <f t="shared" si="28"/>
        <v/>
      </c>
    </row>
    <row r="1671" spans="1:13" x14ac:dyDescent="0.25">
      <c r="A1671" s="148"/>
      <c r="C1671" s="148"/>
      <c r="F1671" s="148"/>
      <c r="M1671" s="170" t="str">
        <f t="shared" si="28"/>
        <v/>
      </c>
    </row>
    <row r="1672" spans="1:13" x14ac:dyDescent="0.25">
      <c r="A1672" s="148"/>
      <c r="C1672" s="148"/>
      <c r="F1672" s="148"/>
      <c r="M1672" s="170" t="str">
        <f t="shared" si="28"/>
        <v/>
      </c>
    </row>
    <row r="1673" spans="1:13" x14ac:dyDescent="0.25">
      <c r="A1673" s="148"/>
      <c r="C1673" s="148"/>
      <c r="F1673" s="148"/>
      <c r="M1673" s="170" t="str">
        <f t="shared" si="28"/>
        <v/>
      </c>
    </row>
    <row r="1674" spans="1:13" x14ac:dyDescent="0.25">
      <c r="A1674" s="148"/>
      <c r="C1674" s="148"/>
      <c r="F1674" s="148"/>
      <c r="M1674" s="170" t="str">
        <f t="shared" si="28"/>
        <v/>
      </c>
    </row>
    <row r="1675" spans="1:13" x14ac:dyDescent="0.25">
      <c r="A1675" s="148"/>
      <c r="C1675" s="148"/>
      <c r="F1675" s="148"/>
      <c r="M1675" s="170" t="str">
        <f t="shared" si="28"/>
        <v/>
      </c>
    </row>
    <row r="1676" spans="1:13" x14ac:dyDescent="0.25">
      <c r="A1676" s="148"/>
      <c r="C1676" s="148"/>
      <c r="F1676" s="148"/>
      <c r="M1676" s="170" t="str">
        <f t="shared" si="28"/>
        <v/>
      </c>
    </row>
    <row r="1677" spans="1:13" x14ac:dyDescent="0.25">
      <c r="A1677" s="148"/>
      <c r="C1677" s="148"/>
      <c r="F1677" s="148"/>
      <c r="M1677" s="170" t="str">
        <f t="shared" si="28"/>
        <v/>
      </c>
    </row>
    <row r="1678" spans="1:13" x14ac:dyDescent="0.25">
      <c r="A1678" s="148"/>
      <c r="C1678" s="148"/>
      <c r="F1678" s="148"/>
      <c r="M1678" s="170" t="str">
        <f t="shared" si="28"/>
        <v/>
      </c>
    </row>
    <row r="1679" spans="1:13" x14ac:dyDescent="0.25">
      <c r="A1679" s="148"/>
      <c r="C1679" s="148"/>
      <c r="F1679" s="148"/>
      <c r="M1679" s="170" t="str">
        <f t="shared" si="28"/>
        <v/>
      </c>
    </row>
    <row r="1680" spans="1:13" x14ac:dyDescent="0.25">
      <c r="A1680" s="148"/>
      <c r="C1680" s="148"/>
      <c r="F1680" s="148"/>
      <c r="M1680" s="170" t="str">
        <f t="shared" si="28"/>
        <v/>
      </c>
    </row>
    <row r="1681" spans="1:13" x14ac:dyDescent="0.25">
      <c r="A1681" s="148"/>
      <c r="C1681" s="148"/>
      <c r="F1681" s="148"/>
      <c r="M1681" s="170" t="str">
        <f t="shared" si="28"/>
        <v/>
      </c>
    </row>
    <row r="1682" spans="1:13" x14ac:dyDescent="0.25">
      <c r="A1682" s="148"/>
      <c r="C1682" s="148"/>
      <c r="F1682" s="148"/>
      <c r="M1682" s="170" t="str">
        <f t="shared" si="28"/>
        <v/>
      </c>
    </row>
    <row r="1683" spans="1:13" x14ac:dyDescent="0.25">
      <c r="A1683" s="148"/>
      <c r="C1683" s="148"/>
      <c r="F1683" s="148"/>
      <c r="M1683" s="170" t="str">
        <f t="shared" si="28"/>
        <v/>
      </c>
    </row>
    <row r="1684" spans="1:13" x14ac:dyDescent="0.25">
      <c r="A1684" s="148"/>
      <c r="C1684" s="148"/>
      <c r="F1684" s="148"/>
      <c r="M1684" s="170" t="str">
        <f t="shared" si="28"/>
        <v/>
      </c>
    </row>
    <row r="1685" spans="1:13" x14ac:dyDescent="0.25">
      <c r="A1685" s="148"/>
      <c r="C1685" s="148"/>
      <c r="F1685" s="148"/>
      <c r="M1685" s="170" t="str">
        <f t="shared" si="28"/>
        <v/>
      </c>
    </row>
    <row r="1686" spans="1:13" x14ac:dyDescent="0.25">
      <c r="A1686" s="148"/>
      <c r="C1686" s="148"/>
      <c r="F1686" s="148"/>
      <c r="M1686" s="170" t="str">
        <f t="shared" si="28"/>
        <v/>
      </c>
    </row>
    <row r="1687" spans="1:13" x14ac:dyDescent="0.25">
      <c r="A1687" s="148"/>
      <c r="C1687" s="148"/>
      <c r="F1687" s="148"/>
      <c r="M1687" s="170" t="str">
        <f t="shared" si="28"/>
        <v/>
      </c>
    </row>
    <row r="1688" spans="1:13" x14ac:dyDescent="0.25">
      <c r="A1688" s="148"/>
      <c r="C1688" s="148"/>
      <c r="F1688" s="148"/>
      <c r="M1688" s="170" t="str">
        <f t="shared" si="28"/>
        <v/>
      </c>
    </row>
    <row r="1689" spans="1:13" x14ac:dyDescent="0.25">
      <c r="A1689" s="148"/>
      <c r="C1689" s="148"/>
      <c r="F1689" s="148"/>
      <c r="M1689" s="170" t="str">
        <f t="shared" si="28"/>
        <v/>
      </c>
    </row>
    <row r="1690" spans="1:13" x14ac:dyDescent="0.25">
      <c r="A1690" s="148"/>
      <c r="C1690" s="148"/>
      <c r="F1690" s="148"/>
      <c r="M1690" s="170" t="str">
        <f t="shared" si="28"/>
        <v/>
      </c>
    </row>
    <row r="1691" spans="1:13" x14ac:dyDescent="0.25">
      <c r="A1691" s="148"/>
      <c r="C1691" s="148"/>
      <c r="F1691" s="148"/>
      <c r="M1691" s="170" t="str">
        <f t="shared" si="28"/>
        <v/>
      </c>
    </row>
    <row r="1692" spans="1:13" x14ac:dyDescent="0.25">
      <c r="A1692" s="148"/>
      <c r="C1692" s="148"/>
      <c r="F1692" s="148"/>
      <c r="M1692" s="170" t="str">
        <f t="shared" si="28"/>
        <v/>
      </c>
    </row>
    <row r="1693" spans="1:13" x14ac:dyDescent="0.25">
      <c r="A1693" s="148"/>
      <c r="C1693" s="148"/>
      <c r="F1693" s="148"/>
      <c r="M1693" s="170" t="str">
        <f t="shared" si="28"/>
        <v/>
      </c>
    </row>
    <row r="1694" spans="1:13" x14ac:dyDescent="0.25">
      <c r="A1694" s="148"/>
      <c r="C1694" s="148"/>
      <c r="F1694" s="148"/>
      <c r="M1694" s="170" t="str">
        <f t="shared" si="28"/>
        <v/>
      </c>
    </row>
    <row r="1695" spans="1:13" x14ac:dyDescent="0.25">
      <c r="A1695" s="148"/>
      <c r="C1695" s="148"/>
      <c r="F1695" s="148"/>
      <c r="M1695" s="170" t="str">
        <f t="shared" si="28"/>
        <v/>
      </c>
    </row>
    <row r="1696" spans="1:13" x14ac:dyDescent="0.25">
      <c r="A1696" s="148"/>
      <c r="C1696" s="148"/>
      <c r="F1696" s="148"/>
      <c r="M1696" s="170" t="str">
        <f t="shared" si="28"/>
        <v/>
      </c>
    </row>
    <row r="1697" spans="1:13" x14ac:dyDescent="0.25">
      <c r="A1697" s="148"/>
      <c r="C1697" s="148"/>
      <c r="F1697" s="148"/>
      <c r="M1697" s="170" t="str">
        <f t="shared" si="28"/>
        <v/>
      </c>
    </row>
    <row r="1698" spans="1:13" x14ac:dyDescent="0.25">
      <c r="A1698" s="148"/>
      <c r="C1698" s="148"/>
      <c r="F1698" s="148"/>
      <c r="M1698" s="170" t="str">
        <f t="shared" si="28"/>
        <v/>
      </c>
    </row>
    <row r="1699" spans="1:13" x14ac:dyDescent="0.25">
      <c r="A1699" s="148"/>
      <c r="C1699" s="148"/>
      <c r="F1699" s="148"/>
      <c r="M1699" s="170" t="str">
        <f t="shared" si="28"/>
        <v/>
      </c>
    </row>
    <row r="1700" spans="1:13" x14ac:dyDescent="0.25">
      <c r="A1700" s="148"/>
      <c r="C1700" s="148"/>
      <c r="F1700" s="148"/>
      <c r="M1700" s="170" t="str">
        <f t="shared" si="28"/>
        <v/>
      </c>
    </row>
    <row r="1701" spans="1:13" x14ac:dyDescent="0.25">
      <c r="A1701" s="148"/>
      <c r="C1701" s="148"/>
      <c r="F1701" s="148"/>
      <c r="M1701" s="170" t="str">
        <f t="shared" si="28"/>
        <v/>
      </c>
    </row>
    <row r="1702" spans="1:13" x14ac:dyDescent="0.25">
      <c r="A1702" s="148"/>
      <c r="C1702" s="148"/>
      <c r="F1702" s="148"/>
      <c r="M1702" s="170" t="str">
        <f t="shared" si="28"/>
        <v/>
      </c>
    </row>
    <row r="1703" spans="1:13" x14ac:dyDescent="0.25">
      <c r="A1703" s="148"/>
      <c r="C1703" s="148"/>
      <c r="F1703" s="148"/>
      <c r="M1703" s="170" t="str">
        <f t="shared" ref="M1703:M1766" si="29">IFERROR(VLOOKUP(L1703,$AI$1:$AJ$30,2,0),"")</f>
        <v/>
      </c>
    </row>
    <row r="1704" spans="1:13" x14ac:dyDescent="0.25">
      <c r="A1704" s="148"/>
      <c r="C1704" s="148"/>
      <c r="F1704" s="148"/>
      <c r="M1704" s="170" t="str">
        <f t="shared" si="29"/>
        <v/>
      </c>
    </row>
    <row r="1705" spans="1:13" x14ac:dyDescent="0.25">
      <c r="A1705" s="148"/>
      <c r="C1705" s="148"/>
      <c r="F1705" s="148"/>
      <c r="M1705" s="170" t="str">
        <f t="shared" si="29"/>
        <v/>
      </c>
    </row>
    <row r="1706" spans="1:13" x14ac:dyDescent="0.25">
      <c r="A1706" s="148"/>
      <c r="C1706" s="148"/>
      <c r="F1706" s="148"/>
      <c r="M1706" s="170" t="str">
        <f t="shared" si="29"/>
        <v/>
      </c>
    </row>
    <row r="1707" spans="1:13" x14ac:dyDescent="0.25">
      <c r="A1707" s="148"/>
      <c r="C1707" s="148"/>
      <c r="F1707" s="148"/>
      <c r="M1707" s="170" t="str">
        <f t="shared" si="29"/>
        <v/>
      </c>
    </row>
    <row r="1708" spans="1:13" x14ac:dyDescent="0.25">
      <c r="A1708" s="148"/>
      <c r="C1708" s="148"/>
      <c r="F1708" s="148"/>
      <c r="M1708" s="170" t="str">
        <f t="shared" si="29"/>
        <v/>
      </c>
    </row>
    <row r="1709" spans="1:13" x14ac:dyDescent="0.25">
      <c r="A1709" s="148"/>
      <c r="C1709" s="148"/>
      <c r="F1709" s="148"/>
      <c r="M1709" s="170" t="str">
        <f t="shared" si="29"/>
        <v/>
      </c>
    </row>
    <row r="1710" spans="1:13" x14ac:dyDescent="0.25">
      <c r="A1710" s="148"/>
      <c r="C1710" s="148"/>
      <c r="F1710" s="148"/>
      <c r="M1710" s="170" t="str">
        <f t="shared" si="29"/>
        <v/>
      </c>
    </row>
    <row r="1711" spans="1:13" x14ac:dyDescent="0.25">
      <c r="A1711" s="148"/>
      <c r="C1711" s="148"/>
      <c r="F1711" s="148"/>
      <c r="M1711" s="170" t="str">
        <f t="shared" si="29"/>
        <v/>
      </c>
    </row>
    <row r="1712" spans="1:13" x14ac:dyDescent="0.25">
      <c r="A1712" s="148"/>
      <c r="C1712" s="148"/>
      <c r="F1712" s="148"/>
      <c r="M1712" s="170" t="str">
        <f t="shared" si="29"/>
        <v/>
      </c>
    </row>
    <row r="1713" spans="1:13" x14ac:dyDescent="0.25">
      <c r="A1713" s="148"/>
      <c r="C1713" s="148"/>
      <c r="F1713" s="148"/>
      <c r="M1713" s="170" t="str">
        <f t="shared" si="29"/>
        <v/>
      </c>
    </row>
    <row r="1714" spans="1:13" x14ac:dyDescent="0.25">
      <c r="A1714" s="148"/>
      <c r="C1714" s="148"/>
      <c r="F1714" s="148"/>
      <c r="M1714" s="170" t="str">
        <f t="shared" si="29"/>
        <v/>
      </c>
    </row>
    <row r="1715" spans="1:13" x14ac:dyDescent="0.25">
      <c r="A1715" s="148"/>
      <c r="C1715" s="148"/>
      <c r="F1715" s="148"/>
      <c r="M1715" s="170" t="str">
        <f t="shared" si="29"/>
        <v/>
      </c>
    </row>
    <row r="1716" spans="1:13" x14ac:dyDescent="0.25">
      <c r="A1716" s="148"/>
      <c r="C1716" s="148"/>
      <c r="F1716" s="148"/>
      <c r="M1716" s="170" t="str">
        <f t="shared" si="29"/>
        <v/>
      </c>
    </row>
    <row r="1717" spans="1:13" x14ac:dyDescent="0.25">
      <c r="A1717" s="148"/>
      <c r="C1717" s="148"/>
      <c r="F1717" s="148"/>
      <c r="M1717" s="170" t="str">
        <f t="shared" si="29"/>
        <v/>
      </c>
    </row>
    <row r="1718" spans="1:13" x14ac:dyDescent="0.25">
      <c r="A1718" s="148"/>
      <c r="C1718" s="148"/>
      <c r="F1718" s="148"/>
      <c r="M1718" s="170" t="str">
        <f t="shared" si="29"/>
        <v/>
      </c>
    </row>
    <row r="1719" spans="1:13" x14ac:dyDescent="0.25">
      <c r="A1719" s="148"/>
      <c r="C1719" s="148"/>
      <c r="F1719" s="148"/>
      <c r="M1719" s="170" t="str">
        <f t="shared" si="29"/>
        <v/>
      </c>
    </row>
    <row r="1720" spans="1:13" x14ac:dyDescent="0.25">
      <c r="A1720" s="148"/>
      <c r="C1720" s="148"/>
      <c r="F1720" s="148"/>
      <c r="M1720" s="170" t="str">
        <f t="shared" si="29"/>
        <v/>
      </c>
    </row>
    <row r="1721" spans="1:13" x14ac:dyDescent="0.25">
      <c r="A1721" s="148"/>
      <c r="C1721" s="148"/>
      <c r="F1721" s="148"/>
      <c r="M1721" s="170" t="str">
        <f t="shared" si="29"/>
        <v/>
      </c>
    </row>
    <row r="1722" spans="1:13" x14ac:dyDescent="0.25">
      <c r="A1722" s="148"/>
      <c r="C1722" s="148"/>
      <c r="F1722" s="148"/>
      <c r="M1722" s="170" t="str">
        <f t="shared" si="29"/>
        <v/>
      </c>
    </row>
    <row r="1723" spans="1:13" x14ac:dyDescent="0.25">
      <c r="A1723" s="148"/>
      <c r="C1723" s="148"/>
      <c r="F1723" s="148"/>
      <c r="M1723" s="170" t="str">
        <f t="shared" si="29"/>
        <v/>
      </c>
    </row>
    <row r="1724" spans="1:13" x14ac:dyDescent="0.25">
      <c r="A1724" s="148"/>
      <c r="C1724" s="148"/>
      <c r="F1724" s="148"/>
      <c r="M1724" s="170" t="str">
        <f t="shared" si="29"/>
        <v/>
      </c>
    </row>
    <row r="1725" spans="1:13" x14ac:dyDescent="0.25">
      <c r="A1725" s="148"/>
      <c r="C1725" s="148"/>
      <c r="F1725" s="148"/>
      <c r="M1725" s="170" t="str">
        <f t="shared" si="29"/>
        <v/>
      </c>
    </row>
    <row r="1726" spans="1:13" x14ac:dyDescent="0.25">
      <c r="A1726" s="148"/>
      <c r="C1726" s="148"/>
      <c r="F1726" s="148"/>
      <c r="M1726" s="170" t="str">
        <f t="shared" si="29"/>
        <v/>
      </c>
    </row>
    <row r="1727" spans="1:13" x14ac:dyDescent="0.25">
      <c r="A1727" s="148"/>
      <c r="C1727" s="148"/>
      <c r="F1727" s="148"/>
      <c r="M1727" s="170" t="str">
        <f t="shared" si="29"/>
        <v/>
      </c>
    </row>
    <row r="1728" spans="1:13" x14ac:dyDescent="0.25">
      <c r="A1728" s="148"/>
      <c r="C1728" s="148"/>
      <c r="F1728" s="148"/>
      <c r="M1728" s="170" t="str">
        <f t="shared" si="29"/>
        <v/>
      </c>
    </row>
    <row r="1729" spans="1:13" x14ac:dyDescent="0.25">
      <c r="A1729" s="148"/>
      <c r="C1729" s="148"/>
      <c r="F1729" s="148"/>
      <c r="M1729" s="170" t="str">
        <f t="shared" si="29"/>
        <v/>
      </c>
    </row>
    <row r="1730" spans="1:13" x14ac:dyDescent="0.25">
      <c r="A1730" s="148"/>
      <c r="C1730" s="148"/>
      <c r="F1730" s="148"/>
      <c r="M1730" s="170" t="str">
        <f t="shared" si="29"/>
        <v/>
      </c>
    </row>
    <row r="1731" spans="1:13" x14ac:dyDescent="0.25">
      <c r="A1731" s="148"/>
      <c r="C1731" s="148"/>
      <c r="F1731" s="148"/>
      <c r="M1731" s="170" t="str">
        <f t="shared" si="29"/>
        <v/>
      </c>
    </row>
    <row r="1732" spans="1:13" x14ac:dyDescent="0.25">
      <c r="A1732" s="148"/>
      <c r="C1732" s="148"/>
      <c r="F1732" s="148"/>
      <c r="M1732" s="170" t="str">
        <f t="shared" si="29"/>
        <v/>
      </c>
    </row>
    <row r="1733" spans="1:13" x14ac:dyDescent="0.25">
      <c r="A1733" s="148"/>
      <c r="C1733" s="148"/>
      <c r="F1733" s="148"/>
      <c r="M1733" s="170" t="str">
        <f t="shared" si="29"/>
        <v/>
      </c>
    </row>
    <row r="1734" spans="1:13" x14ac:dyDescent="0.25">
      <c r="A1734" s="148"/>
      <c r="C1734" s="148"/>
      <c r="F1734" s="148"/>
      <c r="M1734" s="170" t="str">
        <f t="shared" si="29"/>
        <v/>
      </c>
    </row>
    <row r="1735" spans="1:13" x14ac:dyDescent="0.25">
      <c r="A1735" s="148"/>
      <c r="C1735" s="148"/>
      <c r="F1735" s="148"/>
      <c r="M1735" s="170" t="str">
        <f t="shared" si="29"/>
        <v/>
      </c>
    </row>
    <row r="1736" spans="1:13" x14ac:dyDescent="0.25">
      <c r="A1736" s="148"/>
      <c r="C1736" s="148"/>
      <c r="F1736" s="148"/>
      <c r="M1736" s="170" t="str">
        <f t="shared" si="29"/>
        <v/>
      </c>
    </row>
    <row r="1737" spans="1:13" x14ac:dyDescent="0.25">
      <c r="A1737" s="148"/>
      <c r="C1737" s="148"/>
      <c r="F1737" s="148"/>
      <c r="M1737" s="170" t="str">
        <f t="shared" si="29"/>
        <v/>
      </c>
    </row>
    <row r="1738" spans="1:13" x14ac:dyDescent="0.25">
      <c r="A1738" s="148"/>
      <c r="C1738" s="148"/>
      <c r="F1738" s="148"/>
      <c r="M1738" s="170" t="str">
        <f t="shared" si="29"/>
        <v/>
      </c>
    </row>
    <row r="1739" spans="1:13" x14ac:dyDescent="0.25">
      <c r="A1739" s="148"/>
      <c r="C1739" s="148"/>
      <c r="F1739" s="148"/>
      <c r="M1739" s="170" t="str">
        <f t="shared" si="29"/>
        <v/>
      </c>
    </row>
    <row r="1740" spans="1:13" x14ac:dyDescent="0.25">
      <c r="A1740" s="148"/>
      <c r="C1740" s="148"/>
      <c r="F1740" s="148"/>
      <c r="M1740" s="170" t="str">
        <f t="shared" si="29"/>
        <v/>
      </c>
    </row>
    <row r="1741" spans="1:13" x14ac:dyDescent="0.25">
      <c r="A1741" s="148"/>
      <c r="C1741" s="148"/>
      <c r="F1741" s="148"/>
      <c r="M1741" s="170" t="str">
        <f t="shared" si="29"/>
        <v/>
      </c>
    </row>
    <row r="1742" spans="1:13" x14ac:dyDescent="0.25">
      <c r="A1742" s="148"/>
      <c r="C1742" s="148"/>
      <c r="F1742" s="148"/>
      <c r="M1742" s="170" t="str">
        <f t="shared" si="29"/>
        <v/>
      </c>
    </row>
    <row r="1743" spans="1:13" x14ac:dyDescent="0.25">
      <c r="A1743" s="148"/>
      <c r="C1743" s="148"/>
      <c r="F1743" s="148"/>
      <c r="M1743" s="170" t="str">
        <f t="shared" si="29"/>
        <v/>
      </c>
    </row>
    <row r="1744" spans="1:13" x14ac:dyDescent="0.25">
      <c r="A1744" s="148"/>
      <c r="C1744" s="148"/>
      <c r="F1744" s="148"/>
      <c r="M1744" s="170" t="str">
        <f t="shared" si="29"/>
        <v/>
      </c>
    </row>
    <row r="1745" spans="1:13" x14ac:dyDescent="0.25">
      <c r="A1745" s="148"/>
      <c r="C1745" s="148"/>
      <c r="F1745" s="148"/>
      <c r="M1745" s="170" t="str">
        <f t="shared" si="29"/>
        <v/>
      </c>
    </row>
    <row r="1746" spans="1:13" x14ac:dyDescent="0.25">
      <c r="A1746" s="148"/>
      <c r="C1746" s="148"/>
      <c r="F1746" s="148"/>
      <c r="M1746" s="170" t="str">
        <f t="shared" si="29"/>
        <v/>
      </c>
    </row>
    <row r="1747" spans="1:13" x14ac:dyDescent="0.25">
      <c r="A1747" s="148"/>
      <c r="C1747" s="148"/>
      <c r="F1747" s="148"/>
      <c r="M1747" s="170" t="str">
        <f t="shared" si="29"/>
        <v/>
      </c>
    </row>
    <row r="1748" spans="1:13" x14ac:dyDescent="0.25">
      <c r="A1748" s="148"/>
      <c r="C1748" s="148"/>
      <c r="F1748" s="148"/>
      <c r="M1748" s="170" t="str">
        <f t="shared" si="29"/>
        <v/>
      </c>
    </row>
    <row r="1749" spans="1:13" x14ac:dyDescent="0.25">
      <c r="A1749" s="148"/>
      <c r="C1749" s="148"/>
      <c r="F1749" s="148"/>
      <c r="M1749" s="170" t="str">
        <f t="shared" si="29"/>
        <v/>
      </c>
    </row>
    <row r="1750" spans="1:13" x14ac:dyDescent="0.25">
      <c r="A1750" s="148"/>
      <c r="C1750" s="148"/>
      <c r="F1750" s="148"/>
      <c r="M1750" s="170" t="str">
        <f t="shared" si="29"/>
        <v/>
      </c>
    </row>
    <row r="1751" spans="1:13" x14ac:dyDescent="0.25">
      <c r="A1751" s="148"/>
      <c r="C1751" s="148"/>
      <c r="F1751" s="148"/>
      <c r="M1751" s="170" t="str">
        <f t="shared" si="29"/>
        <v/>
      </c>
    </row>
    <row r="1752" spans="1:13" x14ac:dyDescent="0.25">
      <c r="A1752" s="148"/>
      <c r="C1752" s="148"/>
      <c r="F1752" s="148"/>
      <c r="M1752" s="170" t="str">
        <f t="shared" si="29"/>
        <v/>
      </c>
    </row>
    <row r="1753" spans="1:13" x14ac:dyDescent="0.25">
      <c r="A1753" s="148"/>
      <c r="C1753" s="148"/>
      <c r="F1753" s="148"/>
      <c r="M1753" s="170" t="str">
        <f t="shared" si="29"/>
        <v/>
      </c>
    </row>
    <row r="1754" spans="1:13" x14ac:dyDescent="0.25">
      <c r="A1754" s="148"/>
      <c r="C1754" s="148"/>
      <c r="F1754" s="148"/>
      <c r="M1754" s="170" t="str">
        <f t="shared" si="29"/>
        <v/>
      </c>
    </row>
    <row r="1755" spans="1:13" x14ac:dyDescent="0.25">
      <c r="A1755" s="148"/>
      <c r="C1755" s="148"/>
      <c r="F1755" s="148"/>
      <c r="M1755" s="170" t="str">
        <f t="shared" si="29"/>
        <v/>
      </c>
    </row>
    <row r="1756" spans="1:13" x14ac:dyDescent="0.25">
      <c r="A1756" s="148"/>
      <c r="C1756" s="148"/>
      <c r="F1756" s="148"/>
      <c r="M1756" s="170" t="str">
        <f t="shared" si="29"/>
        <v/>
      </c>
    </row>
    <row r="1757" spans="1:13" x14ac:dyDescent="0.25">
      <c r="A1757" s="148"/>
      <c r="C1757" s="148"/>
      <c r="F1757" s="148"/>
      <c r="M1757" s="170" t="str">
        <f t="shared" si="29"/>
        <v/>
      </c>
    </row>
    <row r="1758" spans="1:13" x14ac:dyDescent="0.25">
      <c r="A1758" s="148"/>
      <c r="C1758" s="148"/>
      <c r="F1758" s="148"/>
      <c r="M1758" s="170" t="str">
        <f t="shared" si="29"/>
        <v/>
      </c>
    </row>
    <row r="1759" spans="1:13" x14ac:dyDescent="0.25">
      <c r="A1759" s="148"/>
      <c r="C1759" s="148"/>
      <c r="F1759" s="148"/>
      <c r="M1759" s="170" t="str">
        <f t="shared" si="29"/>
        <v/>
      </c>
    </row>
    <row r="1760" spans="1:13" x14ac:dyDescent="0.25">
      <c r="A1760" s="148"/>
      <c r="C1760" s="148"/>
      <c r="F1760" s="148"/>
      <c r="M1760" s="170" t="str">
        <f t="shared" si="29"/>
        <v/>
      </c>
    </row>
    <row r="1761" spans="1:13" x14ac:dyDescent="0.25">
      <c r="A1761" s="148"/>
      <c r="C1761" s="148"/>
      <c r="F1761" s="148"/>
      <c r="M1761" s="170" t="str">
        <f t="shared" si="29"/>
        <v/>
      </c>
    </row>
    <row r="1762" spans="1:13" x14ac:dyDescent="0.25">
      <c r="A1762" s="148"/>
      <c r="C1762" s="148"/>
      <c r="F1762" s="148"/>
      <c r="M1762" s="170" t="str">
        <f t="shared" si="29"/>
        <v/>
      </c>
    </row>
    <row r="1763" spans="1:13" x14ac:dyDescent="0.25">
      <c r="A1763" s="148"/>
      <c r="C1763" s="148"/>
      <c r="F1763" s="148"/>
      <c r="M1763" s="170" t="str">
        <f t="shared" si="29"/>
        <v/>
      </c>
    </row>
    <row r="1764" spans="1:13" x14ac:dyDescent="0.25">
      <c r="A1764" s="148"/>
      <c r="C1764" s="148"/>
      <c r="F1764" s="148"/>
      <c r="M1764" s="170" t="str">
        <f t="shared" si="29"/>
        <v/>
      </c>
    </row>
    <row r="1765" spans="1:13" x14ac:dyDescent="0.25">
      <c r="A1765" s="148"/>
      <c r="C1765" s="148"/>
      <c r="F1765" s="148"/>
      <c r="M1765" s="170" t="str">
        <f t="shared" si="29"/>
        <v/>
      </c>
    </row>
    <row r="1766" spans="1:13" x14ac:dyDescent="0.25">
      <c r="A1766" s="148"/>
      <c r="C1766" s="148"/>
      <c r="F1766" s="148"/>
      <c r="M1766" s="170" t="str">
        <f t="shared" si="29"/>
        <v/>
      </c>
    </row>
    <row r="1767" spans="1:13" x14ac:dyDescent="0.25">
      <c r="A1767" s="148"/>
      <c r="C1767" s="148"/>
      <c r="F1767" s="148"/>
      <c r="M1767" s="170" t="str">
        <f t="shared" ref="M1767:M1830" si="30">IFERROR(VLOOKUP(L1767,$AI$1:$AJ$30,2,0),"")</f>
        <v/>
      </c>
    </row>
    <row r="1768" spans="1:13" x14ac:dyDescent="0.25">
      <c r="A1768" s="148"/>
      <c r="C1768" s="148"/>
      <c r="F1768" s="148"/>
      <c r="M1768" s="170" t="str">
        <f t="shared" si="30"/>
        <v/>
      </c>
    </row>
    <row r="1769" spans="1:13" x14ac:dyDescent="0.25">
      <c r="A1769" s="148"/>
      <c r="C1769" s="148"/>
      <c r="F1769" s="148"/>
      <c r="M1769" s="170" t="str">
        <f t="shared" si="30"/>
        <v/>
      </c>
    </row>
    <row r="1770" spans="1:13" x14ac:dyDescent="0.25">
      <c r="A1770" s="148"/>
      <c r="C1770" s="148"/>
      <c r="F1770" s="148"/>
      <c r="M1770" s="170" t="str">
        <f t="shared" si="30"/>
        <v/>
      </c>
    </row>
    <row r="1771" spans="1:13" x14ac:dyDescent="0.25">
      <c r="A1771" s="148"/>
      <c r="C1771" s="148"/>
      <c r="F1771" s="148"/>
      <c r="M1771" s="170" t="str">
        <f t="shared" si="30"/>
        <v/>
      </c>
    </row>
    <row r="1772" spans="1:13" x14ac:dyDescent="0.25">
      <c r="A1772" s="148"/>
      <c r="C1772" s="148"/>
      <c r="F1772" s="148"/>
      <c r="M1772" s="170" t="str">
        <f t="shared" si="30"/>
        <v/>
      </c>
    </row>
    <row r="1773" spans="1:13" x14ac:dyDescent="0.25">
      <c r="A1773" s="148"/>
      <c r="C1773" s="148"/>
      <c r="F1773" s="148"/>
      <c r="M1773" s="170" t="str">
        <f t="shared" si="30"/>
        <v/>
      </c>
    </row>
    <row r="1774" spans="1:13" x14ac:dyDescent="0.25">
      <c r="A1774" s="148"/>
      <c r="C1774" s="148"/>
      <c r="F1774" s="148"/>
      <c r="M1774" s="170" t="str">
        <f t="shared" si="30"/>
        <v/>
      </c>
    </row>
    <row r="1775" spans="1:13" x14ac:dyDescent="0.25">
      <c r="A1775" s="148"/>
      <c r="C1775" s="148"/>
      <c r="F1775" s="148"/>
      <c r="M1775" s="170" t="str">
        <f t="shared" si="30"/>
        <v/>
      </c>
    </row>
    <row r="1776" spans="1:13" x14ac:dyDescent="0.25">
      <c r="A1776" s="148"/>
      <c r="C1776" s="148"/>
      <c r="F1776" s="148"/>
      <c r="M1776" s="170" t="str">
        <f t="shared" si="30"/>
        <v/>
      </c>
    </row>
    <row r="1777" spans="1:13" x14ac:dyDescent="0.25">
      <c r="A1777" s="148"/>
      <c r="C1777" s="148"/>
      <c r="F1777" s="148"/>
      <c r="M1777" s="170" t="str">
        <f t="shared" si="30"/>
        <v/>
      </c>
    </row>
    <row r="1778" spans="1:13" x14ac:dyDescent="0.25">
      <c r="A1778" s="148"/>
      <c r="C1778" s="148"/>
      <c r="F1778" s="148"/>
      <c r="M1778" s="170" t="str">
        <f t="shared" si="30"/>
        <v/>
      </c>
    </row>
    <row r="1779" spans="1:13" x14ac:dyDescent="0.25">
      <c r="A1779" s="148"/>
      <c r="C1779" s="148"/>
      <c r="F1779" s="148"/>
      <c r="M1779" s="170" t="str">
        <f t="shared" si="30"/>
        <v/>
      </c>
    </row>
    <row r="1780" spans="1:13" x14ac:dyDescent="0.25">
      <c r="A1780" s="148"/>
      <c r="C1780" s="148"/>
      <c r="F1780" s="148"/>
      <c r="M1780" s="170" t="str">
        <f t="shared" si="30"/>
        <v/>
      </c>
    </row>
    <row r="1781" spans="1:13" x14ac:dyDescent="0.25">
      <c r="A1781" s="148"/>
      <c r="C1781" s="148"/>
      <c r="F1781" s="148"/>
      <c r="M1781" s="170" t="str">
        <f t="shared" si="30"/>
        <v/>
      </c>
    </row>
    <row r="1782" spans="1:13" x14ac:dyDescent="0.25">
      <c r="A1782" s="148"/>
      <c r="C1782" s="148"/>
      <c r="F1782" s="148"/>
      <c r="M1782" s="170" t="str">
        <f t="shared" si="30"/>
        <v/>
      </c>
    </row>
    <row r="1783" spans="1:13" x14ac:dyDescent="0.25">
      <c r="A1783" s="148"/>
      <c r="C1783" s="148"/>
      <c r="F1783" s="148"/>
      <c r="M1783" s="170" t="str">
        <f t="shared" si="30"/>
        <v/>
      </c>
    </row>
    <row r="1784" spans="1:13" x14ac:dyDescent="0.25">
      <c r="A1784" s="148"/>
      <c r="C1784" s="148"/>
      <c r="F1784" s="148"/>
      <c r="M1784" s="170" t="str">
        <f t="shared" si="30"/>
        <v/>
      </c>
    </row>
    <row r="1785" spans="1:13" x14ac:dyDescent="0.25">
      <c r="A1785" s="148"/>
      <c r="C1785" s="148"/>
      <c r="F1785" s="148"/>
      <c r="M1785" s="170" t="str">
        <f t="shared" si="30"/>
        <v/>
      </c>
    </row>
    <row r="1786" spans="1:13" x14ac:dyDescent="0.25">
      <c r="A1786" s="148"/>
      <c r="C1786" s="148"/>
      <c r="F1786" s="148"/>
      <c r="M1786" s="170" t="str">
        <f t="shared" si="30"/>
        <v/>
      </c>
    </row>
    <row r="1787" spans="1:13" x14ac:dyDescent="0.25">
      <c r="A1787" s="148"/>
      <c r="C1787" s="148"/>
      <c r="F1787" s="148"/>
      <c r="M1787" s="170" t="str">
        <f t="shared" si="30"/>
        <v/>
      </c>
    </row>
    <row r="1788" spans="1:13" x14ac:dyDescent="0.25">
      <c r="A1788" s="148"/>
      <c r="C1788" s="148"/>
      <c r="F1788" s="148"/>
      <c r="M1788" s="170" t="str">
        <f t="shared" si="30"/>
        <v/>
      </c>
    </row>
    <row r="1789" spans="1:13" x14ac:dyDescent="0.25">
      <c r="A1789" s="148"/>
      <c r="C1789" s="148"/>
      <c r="F1789" s="148"/>
      <c r="M1789" s="170" t="str">
        <f t="shared" si="30"/>
        <v/>
      </c>
    </row>
    <row r="1790" spans="1:13" x14ac:dyDescent="0.25">
      <c r="A1790" s="148"/>
      <c r="C1790" s="148"/>
      <c r="F1790" s="148"/>
      <c r="M1790" s="170" t="str">
        <f t="shared" si="30"/>
        <v/>
      </c>
    </row>
    <row r="1791" spans="1:13" x14ac:dyDescent="0.25">
      <c r="A1791" s="148"/>
      <c r="C1791" s="148"/>
      <c r="F1791" s="148"/>
      <c r="M1791" s="170" t="str">
        <f t="shared" si="30"/>
        <v/>
      </c>
    </row>
    <row r="1792" spans="1:13" x14ac:dyDescent="0.25">
      <c r="A1792" s="148"/>
      <c r="C1792" s="148"/>
      <c r="F1792" s="148"/>
      <c r="M1792" s="170" t="str">
        <f t="shared" si="30"/>
        <v/>
      </c>
    </row>
    <row r="1793" spans="1:13" x14ac:dyDescent="0.25">
      <c r="A1793" s="148"/>
      <c r="C1793" s="148"/>
      <c r="F1793" s="148"/>
      <c r="M1793" s="170" t="str">
        <f t="shared" si="30"/>
        <v/>
      </c>
    </row>
    <row r="1794" spans="1:13" x14ac:dyDescent="0.25">
      <c r="A1794" s="148"/>
      <c r="C1794" s="148"/>
      <c r="F1794" s="148"/>
      <c r="M1794" s="170" t="str">
        <f t="shared" si="30"/>
        <v/>
      </c>
    </row>
    <row r="1795" spans="1:13" x14ac:dyDescent="0.25">
      <c r="A1795" s="148"/>
      <c r="C1795" s="148"/>
      <c r="F1795" s="148"/>
      <c r="M1795" s="170" t="str">
        <f t="shared" si="30"/>
        <v/>
      </c>
    </row>
    <row r="1796" spans="1:13" x14ac:dyDescent="0.25">
      <c r="A1796" s="148"/>
      <c r="C1796" s="148"/>
      <c r="F1796" s="148"/>
      <c r="M1796" s="170" t="str">
        <f t="shared" si="30"/>
        <v/>
      </c>
    </row>
    <row r="1797" spans="1:13" x14ac:dyDescent="0.25">
      <c r="A1797" s="148"/>
      <c r="C1797" s="148"/>
      <c r="F1797" s="148"/>
      <c r="M1797" s="170" t="str">
        <f t="shared" si="30"/>
        <v/>
      </c>
    </row>
    <row r="1798" spans="1:13" x14ac:dyDescent="0.25">
      <c r="A1798" s="148"/>
      <c r="C1798" s="148"/>
      <c r="F1798" s="148"/>
      <c r="M1798" s="170" t="str">
        <f t="shared" si="30"/>
        <v/>
      </c>
    </row>
    <row r="1799" spans="1:13" x14ac:dyDescent="0.25">
      <c r="A1799" s="148"/>
      <c r="C1799" s="148"/>
      <c r="F1799" s="148"/>
      <c r="M1799" s="170" t="str">
        <f t="shared" si="30"/>
        <v/>
      </c>
    </row>
    <row r="1800" spans="1:13" x14ac:dyDescent="0.25">
      <c r="A1800" s="148"/>
      <c r="C1800" s="148"/>
      <c r="F1800" s="148"/>
      <c r="M1800" s="170" t="str">
        <f t="shared" si="30"/>
        <v/>
      </c>
    </row>
    <row r="1801" spans="1:13" x14ac:dyDescent="0.25">
      <c r="A1801" s="148"/>
      <c r="C1801" s="148"/>
      <c r="F1801" s="148"/>
      <c r="M1801" s="170" t="str">
        <f t="shared" si="30"/>
        <v/>
      </c>
    </row>
    <row r="1802" spans="1:13" x14ac:dyDescent="0.25">
      <c r="A1802" s="148"/>
      <c r="C1802" s="148"/>
      <c r="F1802" s="148"/>
      <c r="M1802" s="170" t="str">
        <f t="shared" si="30"/>
        <v/>
      </c>
    </row>
    <row r="1803" spans="1:13" x14ac:dyDescent="0.25">
      <c r="A1803" s="148"/>
      <c r="C1803" s="148"/>
      <c r="F1803" s="148"/>
      <c r="M1803" s="170" t="str">
        <f t="shared" si="30"/>
        <v/>
      </c>
    </row>
    <row r="1804" spans="1:13" x14ac:dyDescent="0.25">
      <c r="A1804" s="148"/>
      <c r="C1804" s="148"/>
      <c r="F1804" s="148"/>
      <c r="M1804" s="170" t="str">
        <f t="shared" si="30"/>
        <v/>
      </c>
    </row>
    <row r="1805" spans="1:13" x14ac:dyDescent="0.25">
      <c r="A1805" s="148"/>
      <c r="C1805" s="148"/>
      <c r="F1805" s="148"/>
      <c r="M1805" s="170" t="str">
        <f t="shared" si="30"/>
        <v/>
      </c>
    </row>
    <row r="1806" spans="1:13" x14ac:dyDescent="0.25">
      <c r="A1806" s="148"/>
      <c r="C1806" s="148"/>
      <c r="F1806" s="148"/>
      <c r="M1806" s="170" t="str">
        <f t="shared" si="30"/>
        <v/>
      </c>
    </row>
    <row r="1807" spans="1:13" x14ac:dyDescent="0.25">
      <c r="A1807" s="148"/>
      <c r="C1807" s="148"/>
      <c r="F1807" s="148"/>
      <c r="M1807" s="170" t="str">
        <f t="shared" si="30"/>
        <v/>
      </c>
    </row>
    <row r="1808" spans="1:13" x14ac:dyDescent="0.25">
      <c r="A1808" s="148"/>
      <c r="C1808" s="148"/>
      <c r="F1808" s="148"/>
      <c r="M1808" s="170" t="str">
        <f t="shared" si="30"/>
        <v/>
      </c>
    </row>
    <row r="1809" spans="1:13" x14ac:dyDescent="0.25">
      <c r="A1809" s="148"/>
      <c r="C1809" s="148"/>
      <c r="F1809" s="148"/>
      <c r="M1809" s="170" t="str">
        <f t="shared" si="30"/>
        <v/>
      </c>
    </row>
    <row r="1810" spans="1:13" x14ac:dyDescent="0.25">
      <c r="A1810" s="148"/>
      <c r="C1810" s="148"/>
      <c r="F1810" s="148"/>
      <c r="M1810" s="170" t="str">
        <f t="shared" si="30"/>
        <v/>
      </c>
    </row>
    <row r="1811" spans="1:13" x14ac:dyDescent="0.25">
      <c r="A1811" s="148"/>
      <c r="C1811" s="148"/>
      <c r="F1811" s="148"/>
      <c r="M1811" s="170" t="str">
        <f t="shared" si="30"/>
        <v/>
      </c>
    </row>
    <row r="1812" spans="1:13" x14ac:dyDescent="0.25">
      <c r="A1812" s="148"/>
      <c r="C1812" s="148"/>
      <c r="F1812" s="148"/>
      <c r="M1812" s="170" t="str">
        <f t="shared" si="30"/>
        <v/>
      </c>
    </row>
    <row r="1813" spans="1:13" x14ac:dyDescent="0.25">
      <c r="A1813" s="148"/>
      <c r="C1813" s="148"/>
      <c r="F1813" s="148"/>
      <c r="M1813" s="170" t="str">
        <f t="shared" si="30"/>
        <v/>
      </c>
    </row>
    <row r="1814" spans="1:13" x14ac:dyDescent="0.25">
      <c r="A1814" s="148"/>
      <c r="C1814" s="148"/>
      <c r="F1814" s="148"/>
      <c r="M1814" s="170" t="str">
        <f t="shared" si="30"/>
        <v/>
      </c>
    </row>
    <row r="1815" spans="1:13" x14ac:dyDescent="0.25">
      <c r="A1815" s="148"/>
      <c r="C1815" s="148"/>
      <c r="F1815" s="148"/>
      <c r="M1815" s="170" t="str">
        <f t="shared" si="30"/>
        <v/>
      </c>
    </row>
    <row r="1816" spans="1:13" x14ac:dyDescent="0.25">
      <c r="A1816" s="148"/>
      <c r="C1816" s="148"/>
      <c r="F1816" s="148"/>
      <c r="M1816" s="170" t="str">
        <f t="shared" si="30"/>
        <v/>
      </c>
    </row>
    <row r="1817" spans="1:13" x14ac:dyDescent="0.25">
      <c r="A1817" s="148"/>
      <c r="C1817" s="148"/>
      <c r="F1817" s="148"/>
      <c r="M1817" s="170" t="str">
        <f t="shared" si="30"/>
        <v/>
      </c>
    </row>
    <row r="1818" spans="1:13" x14ac:dyDescent="0.25">
      <c r="A1818" s="148"/>
      <c r="C1818" s="148"/>
      <c r="F1818" s="148"/>
      <c r="M1818" s="170" t="str">
        <f t="shared" si="30"/>
        <v/>
      </c>
    </row>
    <row r="1819" spans="1:13" x14ac:dyDescent="0.25">
      <c r="A1819" s="148"/>
      <c r="C1819" s="148"/>
      <c r="F1819" s="148"/>
      <c r="M1819" s="170" t="str">
        <f t="shared" si="30"/>
        <v/>
      </c>
    </row>
    <row r="1820" spans="1:13" x14ac:dyDescent="0.25">
      <c r="A1820" s="148"/>
      <c r="C1820" s="148"/>
      <c r="F1820" s="148"/>
      <c r="M1820" s="170" t="str">
        <f t="shared" si="30"/>
        <v/>
      </c>
    </row>
    <row r="1821" spans="1:13" x14ac:dyDescent="0.25">
      <c r="A1821" s="148"/>
      <c r="C1821" s="148"/>
      <c r="F1821" s="148"/>
      <c r="M1821" s="170" t="str">
        <f t="shared" si="30"/>
        <v/>
      </c>
    </row>
    <row r="1822" spans="1:13" x14ac:dyDescent="0.25">
      <c r="A1822" s="148"/>
      <c r="C1822" s="148"/>
      <c r="F1822" s="148"/>
      <c r="M1822" s="170" t="str">
        <f t="shared" si="30"/>
        <v/>
      </c>
    </row>
    <row r="1823" spans="1:13" x14ac:dyDescent="0.25">
      <c r="A1823" s="148"/>
      <c r="C1823" s="148"/>
      <c r="F1823" s="148"/>
      <c r="M1823" s="170" t="str">
        <f t="shared" si="30"/>
        <v/>
      </c>
    </row>
    <row r="1824" spans="1:13" x14ac:dyDescent="0.25">
      <c r="A1824" s="148"/>
      <c r="C1824" s="148"/>
      <c r="F1824" s="148"/>
      <c r="M1824" s="170" t="str">
        <f t="shared" si="30"/>
        <v/>
      </c>
    </row>
    <row r="1825" spans="1:13" x14ac:dyDescent="0.25">
      <c r="A1825" s="148"/>
      <c r="C1825" s="148"/>
      <c r="F1825" s="148"/>
      <c r="M1825" s="170" t="str">
        <f t="shared" si="30"/>
        <v/>
      </c>
    </row>
    <row r="1826" spans="1:13" x14ac:dyDescent="0.25">
      <c r="A1826" s="148"/>
      <c r="C1826" s="148"/>
      <c r="F1826" s="148"/>
      <c r="M1826" s="170" t="str">
        <f t="shared" si="30"/>
        <v/>
      </c>
    </row>
    <row r="1827" spans="1:13" x14ac:dyDescent="0.25">
      <c r="A1827" s="148"/>
      <c r="C1827" s="148"/>
      <c r="F1827" s="148"/>
      <c r="M1827" s="170" t="str">
        <f t="shared" si="30"/>
        <v/>
      </c>
    </row>
    <row r="1828" spans="1:13" x14ac:dyDescent="0.25">
      <c r="A1828" s="148"/>
      <c r="C1828" s="148"/>
      <c r="F1828" s="148"/>
      <c r="M1828" s="170" t="str">
        <f t="shared" si="30"/>
        <v/>
      </c>
    </row>
    <row r="1829" spans="1:13" x14ac:dyDescent="0.25">
      <c r="A1829" s="148"/>
      <c r="C1829" s="148"/>
      <c r="F1829" s="148"/>
      <c r="M1829" s="170" t="str">
        <f t="shared" si="30"/>
        <v/>
      </c>
    </row>
    <row r="1830" spans="1:13" x14ac:dyDescent="0.25">
      <c r="A1830" s="148"/>
      <c r="C1830" s="148"/>
      <c r="F1830" s="148"/>
      <c r="M1830" s="170" t="str">
        <f t="shared" si="30"/>
        <v/>
      </c>
    </row>
    <row r="1831" spans="1:13" x14ac:dyDescent="0.25">
      <c r="A1831" s="148"/>
      <c r="C1831" s="148"/>
      <c r="F1831" s="148"/>
      <c r="M1831" s="170" t="str">
        <f t="shared" ref="M1831:M1894" si="31">IFERROR(VLOOKUP(L1831,$AI$1:$AJ$30,2,0),"")</f>
        <v/>
      </c>
    </row>
    <row r="1832" spans="1:13" x14ac:dyDescent="0.25">
      <c r="A1832" s="148"/>
      <c r="C1832" s="148"/>
      <c r="F1832" s="148"/>
      <c r="M1832" s="170" t="str">
        <f t="shared" si="31"/>
        <v/>
      </c>
    </row>
    <row r="1833" spans="1:13" x14ac:dyDescent="0.25">
      <c r="A1833" s="148"/>
      <c r="C1833" s="148"/>
      <c r="F1833" s="148"/>
      <c r="M1833" s="170" t="str">
        <f t="shared" si="31"/>
        <v/>
      </c>
    </row>
    <row r="1834" spans="1:13" x14ac:dyDescent="0.25">
      <c r="A1834" s="148"/>
      <c r="C1834" s="148"/>
      <c r="F1834" s="148"/>
      <c r="M1834" s="170" t="str">
        <f t="shared" si="31"/>
        <v/>
      </c>
    </row>
    <row r="1835" spans="1:13" x14ac:dyDescent="0.25">
      <c r="A1835" s="148"/>
      <c r="C1835" s="148"/>
      <c r="F1835" s="148"/>
      <c r="M1835" s="170" t="str">
        <f t="shared" si="31"/>
        <v/>
      </c>
    </row>
    <row r="1836" spans="1:13" x14ac:dyDescent="0.25">
      <c r="A1836" s="148"/>
      <c r="C1836" s="148"/>
      <c r="F1836" s="148"/>
      <c r="M1836" s="170" t="str">
        <f t="shared" si="31"/>
        <v/>
      </c>
    </row>
    <row r="1837" spans="1:13" x14ac:dyDescent="0.25">
      <c r="A1837" s="148"/>
      <c r="C1837" s="148"/>
      <c r="F1837" s="148"/>
      <c r="M1837" s="170" t="str">
        <f t="shared" si="31"/>
        <v/>
      </c>
    </row>
    <row r="1838" spans="1:13" x14ac:dyDescent="0.25">
      <c r="A1838" s="148"/>
      <c r="C1838" s="148"/>
      <c r="F1838" s="148"/>
      <c r="M1838" s="170" t="str">
        <f t="shared" si="31"/>
        <v/>
      </c>
    </row>
    <row r="1839" spans="1:13" x14ac:dyDescent="0.25">
      <c r="A1839" s="148"/>
      <c r="C1839" s="148"/>
      <c r="F1839" s="148"/>
      <c r="M1839" s="170" t="str">
        <f t="shared" si="31"/>
        <v/>
      </c>
    </row>
    <row r="1840" spans="1:13" x14ac:dyDescent="0.25">
      <c r="A1840" s="148"/>
      <c r="C1840" s="148"/>
      <c r="F1840" s="148"/>
      <c r="M1840" s="170" t="str">
        <f t="shared" si="31"/>
        <v/>
      </c>
    </row>
    <row r="1841" spans="1:13" x14ac:dyDescent="0.25">
      <c r="A1841" s="148"/>
      <c r="C1841" s="148"/>
      <c r="F1841" s="148"/>
      <c r="M1841" s="170" t="str">
        <f t="shared" si="31"/>
        <v/>
      </c>
    </row>
    <row r="1842" spans="1:13" x14ac:dyDescent="0.25">
      <c r="A1842" s="148"/>
      <c r="C1842" s="148"/>
      <c r="F1842" s="148"/>
      <c r="M1842" s="170" t="str">
        <f t="shared" si="31"/>
        <v/>
      </c>
    </row>
    <row r="1843" spans="1:13" x14ac:dyDescent="0.25">
      <c r="A1843" s="148"/>
      <c r="C1843" s="148"/>
      <c r="F1843" s="148"/>
      <c r="M1843" s="170" t="str">
        <f t="shared" si="31"/>
        <v/>
      </c>
    </row>
    <row r="1844" spans="1:13" x14ac:dyDescent="0.25">
      <c r="A1844" s="148"/>
      <c r="C1844" s="148"/>
      <c r="F1844" s="148"/>
      <c r="M1844" s="170" t="str">
        <f t="shared" si="31"/>
        <v/>
      </c>
    </row>
    <row r="1845" spans="1:13" x14ac:dyDescent="0.25">
      <c r="A1845" s="148"/>
      <c r="C1845" s="148"/>
      <c r="F1845" s="148"/>
      <c r="M1845" s="170" t="str">
        <f t="shared" si="31"/>
        <v/>
      </c>
    </row>
    <row r="1846" spans="1:13" x14ac:dyDescent="0.25">
      <c r="A1846" s="148"/>
      <c r="C1846" s="148"/>
      <c r="F1846" s="148"/>
      <c r="M1846" s="170" t="str">
        <f t="shared" si="31"/>
        <v/>
      </c>
    </row>
    <row r="1847" spans="1:13" x14ac:dyDescent="0.25">
      <c r="A1847" s="148"/>
      <c r="C1847" s="148"/>
      <c r="F1847" s="148"/>
      <c r="M1847" s="170" t="str">
        <f t="shared" si="31"/>
        <v/>
      </c>
    </row>
    <row r="1848" spans="1:13" x14ac:dyDescent="0.25">
      <c r="A1848" s="148"/>
      <c r="C1848" s="148"/>
      <c r="F1848" s="148"/>
      <c r="M1848" s="170" t="str">
        <f t="shared" si="31"/>
        <v/>
      </c>
    </row>
    <row r="1849" spans="1:13" x14ac:dyDescent="0.25">
      <c r="A1849" s="148"/>
      <c r="C1849" s="148"/>
      <c r="F1849" s="148"/>
      <c r="M1849" s="170" t="str">
        <f t="shared" si="31"/>
        <v/>
      </c>
    </row>
    <row r="1850" spans="1:13" x14ac:dyDescent="0.25">
      <c r="A1850" s="148"/>
      <c r="C1850" s="148"/>
      <c r="F1850" s="148"/>
      <c r="M1850" s="170" t="str">
        <f t="shared" si="31"/>
        <v/>
      </c>
    </row>
    <row r="1851" spans="1:13" x14ac:dyDescent="0.25">
      <c r="A1851" s="148"/>
      <c r="C1851" s="148"/>
      <c r="F1851" s="148"/>
      <c r="M1851" s="170" t="str">
        <f t="shared" si="31"/>
        <v/>
      </c>
    </row>
    <row r="1852" spans="1:13" x14ac:dyDescent="0.25">
      <c r="A1852" s="148"/>
      <c r="C1852" s="148"/>
      <c r="F1852" s="148"/>
      <c r="M1852" s="170" t="str">
        <f t="shared" si="31"/>
        <v/>
      </c>
    </row>
    <row r="1853" spans="1:13" x14ac:dyDescent="0.25">
      <c r="A1853" s="148"/>
      <c r="C1853" s="148"/>
      <c r="F1853" s="148"/>
      <c r="M1853" s="170" t="str">
        <f t="shared" si="31"/>
        <v/>
      </c>
    </row>
    <row r="1854" spans="1:13" x14ac:dyDescent="0.25">
      <c r="A1854" s="148"/>
      <c r="C1854" s="148"/>
      <c r="F1854" s="148"/>
      <c r="M1854" s="170" t="str">
        <f t="shared" si="31"/>
        <v/>
      </c>
    </row>
    <row r="1855" spans="1:13" x14ac:dyDescent="0.25">
      <c r="A1855" s="148"/>
      <c r="C1855" s="148"/>
      <c r="F1855" s="148"/>
      <c r="M1855" s="170" t="str">
        <f t="shared" si="31"/>
        <v/>
      </c>
    </row>
    <row r="1856" spans="1:13" x14ac:dyDescent="0.25">
      <c r="A1856" s="148"/>
      <c r="C1856" s="148"/>
      <c r="F1856" s="148"/>
      <c r="M1856" s="170" t="str">
        <f t="shared" si="31"/>
        <v/>
      </c>
    </row>
    <row r="1857" spans="1:13" x14ac:dyDescent="0.25">
      <c r="A1857" s="148"/>
      <c r="C1857" s="148"/>
      <c r="F1857" s="148"/>
      <c r="M1857" s="170" t="str">
        <f t="shared" si="31"/>
        <v/>
      </c>
    </row>
    <row r="1858" spans="1:13" x14ac:dyDescent="0.25">
      <c r="A1858" s="148"/>
      <c r="C1858" s="148"/>
      <c r="F1858" s="148"/>
      <c r="M1858" s="170" t="str">
        <f t="shared" si="31"/>
        <v/>
      </c>
    </row>
    <row r="1859" spans="1:13" x14ac:dyDescent="0.25">
      <c r="A1859" s="148"/>
      <c r="C1859" s="148"/>
      <c r="F1859" s="148"/>
      <c r="M1859" s="170" t="str">
        <f t="shared" si="31"/>
        <v/>
      </c>
    </row>
    <row r="1860" spans="1:13" x14ac:dyDescent="0.25">
      <c r="A1860" s="148"/>
      <c r="C1860" s="148"/>
      <c r="F1860" s="148"/>
      <c r="M1860" s="170" t="str">
        <f t="shared" si="31"/>
        <v/>
      </c>
    </row>
    <row r="1861" spans="1:13" x14ac:dyDescent="0.25">
      <c r="A1861" s="148"/>
      <c r="C1861" s="148"/>
      <c r="F1861" s="148"/>
      <c r="M1861" s="170" t="str">
        <f t="shared" si="31"/>
        <v/>
      </c>
    </row>
    <row r="1862" spans="1:13" x14ac:dyDescent="0.25">
      <c r="A1862" s="148"/>
      <c r="C1862" s="148"/>
      <c r="F1862" s="148"/>
      <c r="M1862" s="170" t="str">
        <f t="shared" si="31"/>
        <v/>
      </c>
    </row>
    <row r="1863" spans="1:13" x14ac:dyDescent="0.25">
      <c r="A1863" s="148"/>
      <c r="C1863" s="148"/>
      <c r="F1863" s="148"/>
      <c r="M1863" s="170" t="str">
        <f t="shared" si="31"/>
        <v/>
      </c>
    </row>
    <row r="1864" spans="1:13" x14ac:dyDescent="0.25">
      <c r="A1864" s="148"/>
      <c r="C1864" s="148"/>
      <c r="F1864" s="148"/>
      <c r="M1864" s="170" t="str">
        <f t="shared" si="31"/>
        <v/>
      </c>
    </row>
    <row r="1865" spans="1:13" x14ac:dyDescent="0.25">
      <c r="A1865" s="148"/>
      <c r="C1865" s="148"/>
      <c r="F1865" s="148"/>
      <c r="M1865" s="170" t="str">
        <f t="shared" si="31"/>
        <v/>
      </c>
    </row>
    <row r="1866" spans="1:13" x14ac:dyDescent="0.25">
      <c r="A1866" s="148"/>
      <c r="C1866" s="148"/>
      <c r="F1866" s="148"/>
      <c r="M1866" s="170" t="str">
        <f t="shared" si="31"/>
        <v/>
      </c>
    </row>
    <row r="1867" spans="1:13" x14ac:dyDescent="0.25">
      <c r="A1867" s="148"/>
      <c r="C1867" s="148"/>
      <c r="F1867" s="148"/>
      <c r="M1867" s="170" t="str">
        <f t="shared" si="31"/>
        <v/>
      </c>
    </row>
    <row r="1868" spans="1:13" x14ac:dyDescent="0.25">
      <c r="A1868" s="148"/>
      <c r="C1868" s="148"/>
      <c r="F1868" s="148"/>
      <c r="M1868" s="170" t="str">
        <f t="shared" si="31"/>
        <v/>
      </c>
    </row>
    <row r="1869" spans="1:13" x14ac:dyDescent="0.25">
      <c r="A1869" s="148"/>
      <c r="C1869" s="148"/>
      <c r="F1869" s="148"/>
      <c r="M1869" s="170" t="str">
        <f t="shared" si="31"/>
        <v/>
      </c>
    </row>
    <row r="1870" spans="1:13" x14ac:dyDescent="0.25">
      <c r="A1870" s="148"/>
      <c r="C1870" s="148"/>
      <c r="F1870" s="148"/>
      <c r="M1870" s="170" t="str">
        <f t="shared" si="31"/>
        <v/>
      </c>
    </row>
    <row r="1871" spans="1:13" x14ac:dyDescent="0.25">
      <c r="A1871" s="148"/>
      <c r="C1871" s="148"/>
      <c r="F1871" s="148"/>
      <c r="M1871" s="170" t="str">
        <f t="shared" si="31"/>
        <v/>
      </c>
    </row>
    <row r="1872" spans="1:13" x14ac:dyDescent="0.25">
      <c r="A1872" s="148"/>
      <c r="C1872" s="148"/>
      <c r="F1872" s="148"/>
      <c r="M1872" s="170" t="str">
        <f t="shared" si="31"/>
        <v/>
      </c>
    </row>
    <row r="1873" spans="1:13" x14ac:dyDescent="0.25">
      <c r="A1873" s="148"/>
      <c r="C1873" s="148"/>
      <c r="F1873" s="148"/>
      <c r="M1873" s="170" t="str">
        <f t="shared" si="31"/>
        <v/>
      </c>
    </row>
    <row r="1874" spans="1:13" x14ac:dyDescent="0.25">
      <c r="A1874" s="148"/>
      <c r="C1874" s="148"/>
      <c r="F1874" s="148"/>
      <c r="M1874" s="170" t="str">
        <f t="shared" si="31"/>
        <v/>
      </c>
    </row>
    <row r="1875" spans="1:13" x14ac:dyDescent="0.25">
      <c r="A1875" s="148"/>
      <c r="C1875" s="148"/>
      <c r="F1875" s="148"/>
      <c r="M1875" s="170" t="str">
        <f t="shared" si="31"/>
        <v/>
      </c>
    </row>
    <row r="1876" spans="1:13" x14ac:dyDescent="0.25">
      <c r="A1876" s="148"/>
      <c r="C1876" s="148"/>
      <c r="F1876" s="148"/>
      <c r="M1876" s="170" t="str">
        <f t="shared" si="31"/>
        <v/>
      </c>
    </row>
    <row r="1877" spans="1:13" x14ac:dyDescent="0.25">
      <c r="A1877" s="148"/>
      <c r="C1877" s="148"/>
      <c r="F1877" s="148"/>
      <c r="M1877" s="170" t="str">
        <f t="shared" si="31"/>
        <v/>
      </c>
    </row>
    <row r="1878" spans="1:13" x14ac:dyDescent="0.25">
      <c r="A1878" s="148"/>
      <c r="C1878" s="148"/>
      <c r="F1878" s="148"/>
      <c r="M1878" s="170" t="str">
        <f t="shared" si="31"/>
        <v/>
      </c>
    </row>
    <row r="1879" spans="1:13" x14ac:dyDescent="0.25">
      <c r="A1879" s="148"/>
      <c r="C1879" s="148"/>
      <c r="F1879" s="148"/>
      <c r="M1879" s="170" t="str">
        <f t="shared" si="31"/>
        <v/>
      </c>
    </row>
    <row r="1880" spans="1:13" x14ac:dyDescent="0.25">
      <c r="A1880" s="148"/>
      <c r="C1880" s="148"/>
      <c r="F1880" s="148"/>
      <c r="M1880" s="170" t="str">
        <f t="shared" si="31"/>
        <v/>
      </c>
    </row>
    <row r="1881" spans="1:13" x14ac:dyDescent="0.25">
      <c r="A1881" s="148"/>
      <c r="C1881" s="148"/>
      <c r="F1881" s="148"/>
      <c r="M1881" s="170" t="str">
        <f t="shared" si="31"/>
        <v/>
      </c>
    </row>
    <row r="1882" spans="1:13" x14ac:dyDescent="0.25">
      <c r="A1882" s="148"/>
      <c r="C1882" s="148"/>
      <c r="F1882" s="148"/>
      <c r="M1882" s="170" t="str">
        <f t="shared" si="31"/>
        <v/>
      </c>
    </row>
    <row r="1883" spans="1:13" x14ac:dyDescent="0.25">
      <c r="A1883" s="148"/>
      <c r="C1883" s="148"/>
      <c r="F1883" s="148"/>
      <c r="M1883" s="170" t="str">
        <f t="shared" si="31"/>
        <v/>
      </c>
    </row>
    <row r="1884" spans="1:13" x14ac:dyDescent="0.25">
      <c r="A1884" s="148"/>
      <c r="C1884" s="148"/>
      <c r="F1884" s="148"/>
      <c r="M1884" s="170" t="str">
        <f t="shared" si="31"/>
        <v/>
      </c>
    </row>
    <row r="1885" spans="1:13" x14ac:dyDescent="0.25">
      <c r="A1885" s="148"/>
      <c r="C1885" s="148"/>
      <c r="F1885" s="148"/>
      <c r="M1885" s="170" t="str">
        <f t="shared" si="31"/>
        <v/>
      </c>
    </row>
    <row r="1886" spans="1:13" x14ac:dyDescent="0.25">
      <c r="A1886" s="148"/>
      <c r="C1886" s="148"/>
      <c r="F1886" s="148"/>
      <c r="M1886" s="170" t="str">
        <f t="shared" si="31"/>
        <v/>
      </c>
    </row>
    <row r="1887" spans="1:13" x14ac:dyDescent="0.25">
      <c r="A1887" s="148"/>
      <c r="C1887" s="148"/>
      <c r="F1887" s="148"/>
      <c r="M1887" s="170" t="str">
        <f t="shared" si="31"/>
        <v/>
      </c>
    </row>
    <row r="1888" spans="1:13" x14ac:dyDescent="0.25">
      <c r="A1888" s="148"/>
      <c r="C1888" s="148"/>
      <c r="F1888" s="148"/>
      <c r="M1888" s="170" t="str">
        <f t="shared" si="31"/>
        <v/>
      </c>
    </row>
    <row r="1889" spans="1:13" x14ac:dyDescent="0.25">
      <c r="A1889" s="148"/>
      <c r="C1889" s="148"/>
      <c r="F1889" s="148"/>
      <c r="M1889" s="170" t="str">
        <f t="shared" si="31"/>
        <v/>
      </c>
    </row>
    <row r="1890" spans="1:13" x14ac:dyDescent="0.25">
      <c r="A1890" s="148"/>
      <c r="C1890" s="148"/>
      <c r="F1890" s="148"/>
      <c r="M1890" s="170" t="str">
        <f t="shared" si="31"/>
        <v/>
      </c>
    </row>
    <row r="1891" spans="1:13" x14ac:dyDescent="0.25">
      <c r="A1891" s="148"/>
      <c r="C1891" s="148"/>
      <c r="F1891" s="148"/>
      <c r="M1891" s="170" t="str">
        <f t="shared" si="31"/>
        <v/>
      </c>
    </row>
    <row r="1892" spans="1:13" x14ac:dyDescent="0.25">
      <c r="A1892" s="148"/>
      <c r="C1892" s="148"/>
      <c r="F1892" s="148"/>
      <c r="M1892" s="170" t="str">
        <f t="shared" si="31"/>
        <v/>
      </c>
    </row>
    <row r="1893" spans="1:13" x14ac:dyDescent="0.25">
      <c r="A1893" s="148"/>
      <c r="C1893" s="148"/>
      <c r="F1893" s="148"/>
      <c r="M1893" s="170" t="str">
        <f t="shared" si="31"/>
        <v/>
      </c>
    </row>
    <row r="1894" spans="1:13" x14ac:dyDescent="0.25">
      <c r="A1894" s="148"/>
      <c r="C1894" s="148"/>
      <c r="F1894" s="148"/>
      <c r="M1894" s="170" t="str">
        <f t="shared" si="31"/>
        <v/>
      </c>
    </row>
    <row r="1895" spans="1:13" x14ac:dyDescent="0.25">
      <c r="A1895" s="148"/>
      <c r="C1895" s="148"/>
      <c r="F1895" s="148"/>
      <c r="M1895" s="170" t="str">
        <f t="shared" ref="M1895:M1958" si="32">IFERROR(VLOOKUP(L1895,$AI$1:$AJ$30,2,0),"")</f>
        <v/>
      </c>
    </row>
    <row r="1896" spans="1:13" x14ac:dyDescent="0.25">
      <c r="A1896" s="148"/>
      <c r="C1896" s="148"/>
      <c r="F1896" s="148"/>
      <c r="M1896" s="170" t="str">
        <f t="shared" si="32"/>
        <v/>
      </c>
    </row>
    <row r="1897" spans="1:13" x14ac:dyDescent="0.25">
      <c r="A1897" s="148"/>
      <c r="C1897" s="148"/>
      <c r="F1897" s="148"/>
      <c r="M1897" s="170" t="str">
        <f t="shared" si="32"/>
        <v/>
      </c>
    </row>
    <row r="1898" spans="1:13" x14ac:dyDescent="0.25">
      <c r="A1898" s="148"/>
      <c r="C1898" s="148"/>
      <c r="F1898" s="148"/>
      <c r="M1898" s="170" t="str">
        <f t="shared" si="32"/>
        <v/>
      </c>
    </row>
    <row r="1899" spans="1:13" x14ac:dyDescent="0.25">
      <c r="A1899" s="148"/>
      <c r="C1899" s="148"/>
      <c r="F1899" s="148"/>
      <c r="M1899" s="170" t="str">
        <f t="shared" si="32"/>
        <v/>
      </c>
    </row>
    <row r="1900" spans="1:13" x14ac:dyDescent="0.25">
      <c r="A1900" s="148"/>
      <c r="C1900" s="148"/>
      <c r="F1900" s="148"/>
      <c r="M1900" s="170" t="str">
        <f t="shared" si="32"/>
        <v/>
      </c>
    </row>
    <row r="1901" spans="1:13" x14ac:dyDescent="0.25">
      <c r="A1901" s="148"/>
      <c r="C1901" s="148"/>
      <c r="F1901" s="148"/>
      <c r="M1901" s="170" t="str">
        <f t="shared" si="32"/>
        <v/>
      </c>
    </row>
    <row r="1902" spans="1:13" x14ac:dyDescent="0.25">
      <c r="A1902" s="148"/>
      <c r="C1902" s="148"/>
      <c r="F1902" s="148"/>
      <c r="M1902" s="170" t="str">
        <f t="shared" si="32"/>
        <v/>
      </c>
    </row>
    <row r="1903" spans="1:13" x14ac:dyDescent="0.25">
      <c r="A1903" s="148"/>
      <c r="C1903" s="148"/>
      <c r="F1903" s="148"/>
      <c r="M1903" s="170" t="str">
        <f t="shared" si="32"/>
        <v/>
      </c>
    </row>
    <row r="1904" spans="1:13" x14ac:dyDescent="0.25">
      <c r="A1904" s="148"/>
      <c r="C1904" s="148"/>
      <c r="F1904" s="148"/>
      <c r="M1904" s="170" t="str">
        <f t="shared" si="32"/>
        <v/>
      </c>
    </row>
    <row r="1905" spans="1:13" x14ac:dyDescent="0.25">
      <c r="A1905" s="148"/>
      <c r="C1905" s="148"/>
      <c r="F1905" s="148"/>
      <c r="M1905" s="170" t="str">
        <f t="shared" si="32"/>
        <v/>
      </c>
    </row>
    <row r="1906" spans="1:13" x14ac:dyDescent="0.25">
      <c r="A1906" s="148"/>
      <c r="C1906" s="148"/>
      <c r="F1906" s="148"/>
      <c r="M1906" s="170" t="str">
        <f t="shared" si="32"/>
        <v/>
      </c>
    </row>
    <row r="1907" spans="1:13" x14ac:dyDescent="0.25">
      <c r="A1907" s="148"/>
      <c r="C1907" s="148"/>
      <c r="F1907" s="148"/>
      <c r="M1907" s="170" t="str">
        <f t="shared" si="32"/>
        <v/>
      </c>
    </row>
    <row r="1908" spans="1:13" x14ac:dyDescent="0.25">
      <c r="A1908" s="148"/>
      <c r="C1908" s="148"/>
      <c r="F1908" s="148"/>
      <c r="M1908" s="170" t="str">
        <f t="shared" si="32"/>
        <v/>
      </c>
    </row>
    <row r="1909" spans="1:13" x14ac:dyDescent="0.25">
      <c r="A1909" s="148"/>
      <c r="C1909" s="148"/>
      <c r="F1909" s="148"/>
      <c r="M1909" s="170" t="str">
        <f t="shared" si="32"/>
        <v/>
      </c>
    </row>
    <row r="1910" spans="1:13" x14ac:dyDescent="0.25">
      <c r="A1910" s="148"/>
      <c r="C1910" s="148"/>
      <c r="F1910" s="148"/>
      <c r="M1910" s="170" t="str">
        <f t="shared" si="32"/>
        <v/>
      </c>
    </row>
    <row r="1911" spans="1:13" x14ac:dyDescent="0.25">
      <c r="A1911" s="148"/>
      <c r="C1911" s="148"/>
      <c r="F1911" s="148"/>
      <c r="M1911" s="170" t="str">
        <f t="shared" si="32"/>
        <v/>
      </c>
    </row>
    <row r="1912" spans="1:13" x14ac:dyDescent="0.25">
      <c r="A1912" s="148"/>
      <c r="C1912" s="148"/>
      <c r="F1912" s="148"/>
      <c r="M1912" s="170" t="str">
        <f t="shared" si="32"/>
        <v/>
      </c>
    </row>
    <row r="1913" spans="1:13" x14ac:dyDescent="0.25">
      <c r="A1913" s="148"/>
      <c r="C1913" s="148"/>
      <c r="F1913" s="148"/>
      <c r="M1913" s="170" t="str">
        <f t="shared" si="32"/>
        <v/>
      </c>
    </row>
    <row r="1914" spans="1:13" x14ac:dyDescent="0.25">
      <c r="A1914" s="148"/>
      <c r="C1914" s="148"/>
      <c r="F1914" s="148"/>
      <c r="M1914" s="170" t="str">
        <f t="shared" si="32"/>
        <v/>
      </c>
    </row>
    <row r="1915" spans="1:13" x14ac:dyDescent="0.25">
      <c r="A1915" s="148"/>
      <c r="C1915" s="148"/>
      <c r="F1915" s="148"/>
      <c r="M1915" s="170" t="str">
        <f t="shared" si="32"/>
        <v/>
      </c>
    </row>
    <row r="1916" spans="1:13" x14ac:dyDescent="0.25">
      <c r="A1916" s="148"/>
      <c r="C1916" s="148"/>
      <c r="F1916" s="148"/>
      <c r="M1916" s="170" t="str">
        <f t="shared" si="32"/>
        <v/>
      </c>
    </row>
    <row r="1917" spans="1:13" x14ac:dyDescent="0.25">
      <c r="A1917" s="148"/>
      <c r="C1917" s="148"/>
      <c r="F1917" s="148"/>
      <c r="M1917" s="170" t="str">
        <f t="shared" si="32"/>
        <v/>
      </c>
    </row>
    <row r="1918" spans="1:13" x14ac:dyDescent="0.25">
      <c r="A1918" s="148"/>
      <c r="C1918" s="148"/>
      <c r="F1918" s="148"/>
      <c r="M1918" s="170" t="str">
        <f t="shared" si="32"/>
        <v/>
      </c>
    </row>
    <row r="1919" spans="1:13" x14ac:dyDescent="0.25">
      <c r="A1919" s="148"/>
      <c r="C1919" s="148"/>
      <c r="F1919" s="148"/>
      <c r="M1919" s="170" t="str">
        <f t="shared" si="32"/>
        <v/>
      </c>
    </row>
    <row r="1920" spans="1:13" x14ac:dyDescent="0.25">
      <c r="A1920" s="148"/>
      <c r="C1920" s="148"/>
      <c r="F1920" s="148"/>
      <c r="M1920" s="170" t="str">
        <f t="shared" si="32"/>
        <v/>
      </c>
    </row>
    <row r="1921" spans="1:13" x14ac:dyDescent="0.25">
      <c r="A1921" s="148"/>
      <c r="C1921" s="148"/>
      <c r="F1921" s="148"/>
      <c r="M1921" s="170" t="str">
        <f t="shared" si="32"/>
        <v/>
      </c>
    </row>
    <row r="1922" spans="1:13" x14ac:dyDescent="0.25">
      <c r="A1922" s="148"/>
      <c r="C1922" s="148"/>
      <c r="F1922" s="148"/>
      <c r="M1922" s="170" t="str">
        <f t="shared" si="32"/>
        <v/>
      </c>
    </row>
    <row r="1923" spans="1:13" x14ac:dyDescent="0.25">
      <c r="A1923" s="148"/>
      <c r="C1923" s="148"/>
      <c r="F1923" s="148"/>
      <c r="M1923" s="170" t="str">
        <f t="shared" si="32"/>
        <v/>
      </c>
    </row>
    <row r="1924" spans="1:13" x14ac:dyDescent="0.25">
      <c r="A1924" s="148"/>
      <c r="C1924" s="148"/>
      <c r="F1924" s="148"/>
      <c r="M1924" s="170" t="str">
        <f t="shared" si="32"/>
        <v/>
      </c>
    </row>
    <row r="1925" spans="1:13" x14ac:dyDescent="0.25">
      <c r="A1925" s="148"/>
      <c r="C1925" s="148"/>
      <c r="F1925" s="148"/>
      <c r="M1925" s="170" t="str">
        <f t="shared" si="32"/>
        <v/>
      </c>
    </row>
    <row r="1926" spans="1:13" x14ac:dyDescent="0.25">
      <c r="A1926" s="148"/>
      <c r="C1926" s="148"/>
      <c r="F1926" s="148"/>
      <c r="M1926" s="170" t="str">
        <f t="shared" si="32"/>
        <v/>
      </c>
    </row>
    <row r="1927" spans="1:13" x14ac:dyDescent="0.25">
      <c r="A1927" s="148"/>
      <c r="C1927" s="148"/>
      <c r="F1927" s="148"/>
      <c r="M1927" s="170" t="str">
        <f t="shared" si="32"/>
        <v/>
      </c>
    </row>
    <row r="1928" spans="1:13" x14ac:dyDescent="0.25">
      <c r="A1928" s="148"/>
      <c r="C1928" s="148"/>
      <c r="F1928" s="148"/>
      <c r="M1928" s="170" t="str">
        <f t="shared" si="32"/>
        <v/>
      </c>
    </row>
    <row r="1929" spans="1:13" x14ac:dyDescent="0.25">
      <c r="A1929" s="148"/>
      <c r="C1929" s="148"/>
      <c r="F1929" s="148"/>
      <c r="M1929" s="170" t="str">
        <f t="shared" si="32"/>
        <v/>
      </c>
    </row>
    <row r="1930" spans="1:13" x14ac:dyDescent="0.25">
      <c r="A1930" s="148"/>
      <c r="C1930" s="148"/>
      <c r="F1930" s="148"/>
      <c r="M1930" s="170" t="str">
        <f t="shared" si="32"/>
        <v/>
      </c>
    </row>
    <row r="1931" spans="1:13" x14ac:dyDescent="0.25">
      <c r="A1931" s="148"/>
      <c r="C1931" s="148"/>
      <c r="F1931" s="148"/>
      <c r="M1931" s="170" t="str">
        <f t="shared" si="32"/>
        <v/>
      </c>
    </row>
    <row r="1932" spans="1:13" x14ac:dyDescent="0.25">
      <c r="A1932" s="148"/>
      <c r="C1932" s="148"/>
      <c r="F1932" s="148"/>
      <c r="M1932" s="170" t="str">
        <f t="shared" si="32"/>
        <v/>
      </c>
    </row>
    <row r="1933" spans="1:13" x14ac:dyDescent="0.25">
      <c r="A1933" s="148"/>
      <c r="C1933" s="148"/>
      <c r="F1933" s="148"/>
      <c r="M1933" s="170" t="str">
        <f t="shared" si="32"/>
        <v/>
      </c>
    </row>
    <row r="1934" spans="1:13" x14ac:dyDescent="0.25">
      <c r="A1934" s="148"/>
      <c r="C1934" s="148"/>
      <c r="F1934" s="148"/>
      <c r="M1934" s="170" t="str">
        <f t="shared" si="32"/>
        <v/>
      </c>
    </row>
    <row r="1935" spans="1:13" x14ac:dyDescent="0.25">
      <c r="A1935" s="148"/>
      <c r="C1935" s="148"/>
      <c r="F1935" s="148"/>
      <c r="M1935" s="170" t="str">
        <f t="shared" si="32"/>
        <v/>
      </c>
    </row>
    <row r="1936" spans="1:13" x14ac:dyDescent="0.25">
      <c r="A1936" s="148"/>
      <c r="C1936" s="148"/>
      <c r="F1936" s="148"/>
      <c r="M1936" s="170" t="str">
        <f t="shared" si="32"/>
        <v/>
      </c>
    </row>
    <row r="1937" spans="1:13" x14ac:dyDescent="0.25">
      <c r="A1937" s="148"/>
      <c r="C1937" s="148"/>
      <c r="F1937" s="148"/>
      <c r="M1937" s="170" t="str">
        <f t="shared" si="32"/>
        <v/>
      </c>
    </row>
    <row r="1938" spans="1:13" x14ac:dyDescent="0.25">
      <c r="A1938" s="148"/>
      <c r="C1938" s="148"/>
      <c r="F1938" s="148"/>
      <c r="M1938" s="170" t="str">
        <f t="shared" si="32"/>
        <v/>
      </c>
    </row>
    <row r="1939" spans="1:13" x14ac:dyDescent="0.25">
      <c r="A1939" s="148"/>
      <c r="C1939" s="148"/>
      <c r="F1939" s="148"/>
      <c r="M1939" s="170" t="str">
        <f t="shared" si="32"/>
        <v/>
      </c>
    </row>
    <row r="1940" spans="1:13" x14ac:dyDescent="0.25">
      <c r="A1940" s="148"/>
      <c r="C1940" s="148"/>
      <c r="F1940" s="148"/>
      <c r="M1940" s="170" t="str">
        <f t="shared" si="32"/>
        <v/>
      </c>
    </row>
    <row r="1941" spans="1:13" x14ac:dyDescent="0.25">
      <c r="A1941" s="148"/>
      <c r="C1941" s="148"/>
      <c r="F1941" s="148"/>
      <c r="M1941" s="170" t="str">
        <f t="shared" si="32"/>
        <v/>
      </c>
    </row>
    <row r="1942" spans="1:13" x14ac:dyDescent="0.25">
      <c r="A1942" s="148"/>
      <c r="C1942" s="148"/>
      <c r="F1942" s="148"/>
      <c r="M1942" s="170" t="str">
        <f t="shared" si="32"/>
        <v/>
      </c>
    </row>
    <row r="1943" spans="1:13" x14ac:dyDescent="0.25">
      <c r="A1943" s="148"/>
      <c r="C1943" s="148"/>
      <c r="F1943" s="148"/>
      <c r="M1943" s="170" t="str">
        <f t="shared" si="32"/>
        <v/>
      </c>
    </row>
    <row r="1944" spans="1:13" x14ac:dyDescent="0.25">
      <c r="A1944" s="148"/>
      <c r="C1944" s="148"/>
      <c r="F1944" s="148"/>
      <c r="M1944" s="170" t="str">
        <f t="shared" si="32"/>
        <v/>
      </c>
    </row>
    <row r="1945" spans="1:13" x14ac:dyDescent="0.25">
      <c r="A1945" s="148"/>
      <c r="C1945" s="148"/>
      <c r="F1945" s="148"/>
      <c r="M1945" s="170" t="str">
        <f t="shared" si="32"/>
        <v/>
      </c>
    </row>
    <row r="1946" spans="1:13" x14ac:dyDescent="0.25">
      <c r="A1946" s="148"/>
      <c r="C1946" s="148"/>
      <c r="F1946" s="148"/>
      <c r="M1946" s="170" t="str">
        <f t="shared" si="32"/>
        <v/>
      </c>
    </row>
    <row r="1947" spans="1:13" x14ac:dyDescent="0.25">
      <c r="A1947" s="148"/>
      <c r="C1947" s="148"/>
      <c r="F1947" s="148"/>
      <c r="M1947" s="170" t="str">
        <f t="shared" si="32"/>
        <v/>
      </c>
    </row>
    <row r="1948" spans="1:13" x14ac:dyDescent="0.25">
      <c r="A1948" s="148"/>
      <c r="C1948" s="148"/>
      <c r="F1948" s="148"/>
      <c r="M1948" s="170" t="str">
        <f t="shared" si="32"/>
        <v/>
      </c>
    </row>
    <row r="1949" spans="1:13" x14ac:dyDescent="0.25">
      <c r="A1949" s="148"/>
      <c r="C1949" s="148"/>
      <c r="F1949" s="148"/>
      <c r="M1949" s="170" t="str">
        <f t="shared" si="32"/>
        <v/>
      </c>
    </row>
    <row r="1950" spans="1:13" x14ac:dyDescent="0.25">
      <c r="A1950" s="148"/>
      <c r="C1950" s="148"/>
      <c r="F1950" s="148"/>
      <c r="M1950" s="170" t="str">
        <f t="shared" si="32"/>
        <v/>
      </c>
    </row>
    <row r="1951" spans="1:13" x14ac:dyDescent="0.25">
      <c r="A1951" s="148"/>
      <c r="C1951" s="148"/>
      <c r="F1951" s="148"/>
      <c r="M1951" s="170" t="str">
        <f t="shared" si="32"/>
        <v/>
      </c>
    </row>
    <row r="1952" spans="1:13" x14ac:dyDescent="0.25">
      <c r="A1952" s="148"/>
      <c r="C1952" s="148"/>
      <c r="F1952" s="148"/>
      <c r="M1952" s="170" t="str">
        <f t="shared" si="32"/>
        <v/>
      </c>
    </row>
    <row r="1953" spans="1:13" x14ac:dyDescent="0.25">
      <c r="A1953" s="148"/>
      <c r="C1953" s="148"/>
      <c r="F1953" s="148"/>
      <c r="M1953" s="170" t="str">
        <f t="shared" si="32"/>
        <v/>
      </c>
    </row>
    <row r="1954" spans="1:13" x14ac:dyDescent="0.25">
      <c r="A1954" s="148"/>
      <c r="C1954" s="148"/>
      <c r="F1954" s="148"/>
      <c r="M1954" s="170" t="str">
        <f t="shared" si="32"/>
        <v/>
      </c>
    </row>
    <row r="1955" spans="1:13" x14ac:dyDescent="0.25">
      <c r="A1955" s="148"/>
      <c r="C1955" s="148"/>
      <c r="F1955" s="148"/>
      <c r="M1955" s="170" t="str">
        <f t="shared" si="32"/>
        <v/>
      </c>
    </row>
    <row r="1956" spans="1:13" x14ac:dyDescent="0.25">
      <c r="A1956" s="148"/>
      <c r="C1956" s="148"/>
      <c r="F1956" s="148"/>
      <c r="M1956" s="170" t="str">
        <f t="shared" si="32"/>
        <v/>
      </c>
    </row>
    <row r="1957" spans="1:13" x14ac:dyDescent="0.25">
      <c r="A1957" s="148"/>
      <c r="C1957" s="148"/>
      <c r="F1957" s="148"/>
      <c r="M1957" s="170" t="str">
        <f t="shared" si="32"/>
        <v/>
      </c>
    </row>
    <row r="1958" spans="1:13" x14ac:dyDescent="0.25">
      <c r="A1958" s="148"/>
      <c r="C1958" s="148"/>
      <c r="F1958" s="148"/>
      <c r="M1958" s="170" t="str">
        <f t="shared" si="32"/>
        <v/>
      </c>
    </row>
    <row r="1959" spans="1:13" x14ac:dyDescent="0.25">
      <c r="A1959" s="148"/>
      <c r="C1959" s="148"/>
      <c r="F1959" s="148"/>
      <c r="M1959" s="170" t="str">
        <f t="shared" ref="M1959:M2022" si="33">IFERROR(VLOOKUP(L1959,$AI$1:$AJ$30,2,0),"")</f>
        <v/>
      </c>
    </row>
    <row r="1960" spans="1:13" x14ac:dyDescent="0.25">
      <c r="A1960" s="148"/>
      <c r="C1960" s="148"/>
      <c r="F1960" s="148"/>
      <c r="M1960" s="170" t="str">
        <f t="shared" si="33"/>
        <v/>
      </c>
    </row>
    <row r="1961" spans="1:13" x14ac:dyDescent="0.25">
      <c r="A1961" s="148"/>
      <c r="C1961" s="148"/>
      <c r="F1961" s="148"/>
      <c r="M1961" s="170" t="str">
        <f t="shared" si="33"/>
        <v/>
      </c>
    </row>
    <row r="1962" spans="1:13" x14ac:dyDescent="0.25">
      <c r="A1962" s="148"/>
      <c r="C1962" s="148"/>
      <c r="F1962" s="148"/>
      <c r="M1962" s="170" t="str">
        <f t="shared" si="33"/>
        <v/>
      </c>
    </row>
    <row r="1963" spans="1:13" x14ac:dyDescent="0.25">
      <c r="A1963" s="148"/>
      <c r="C1963" s="148"/>
      <c r="F1963" s="148"/>
      <c r="M1963" s="170" t="str">
        <f t="shared" si="33"/>
        <v/>
      </c>
    </row>
    <row r="1964" spans="1:13" x14ac:dyDescent="0.25">
      <c r="A1964" s="148"/>
      <c r="C1964" s="148"/>
      <c r="F1964" s="148"/>
      <c r="M1964" s="170" t="str">
        <f t="shared" si="33"/>
        <v/>
      </c>
    </row>
    <row r="1965" spans="1:13" x14ac:dyDescent="0.25">
      <c r="A1965" s="148"/>
      <c r="C1965" s="148"/>
      <c r="F1965" s="148"/>
      <c r="M1965" s="170" t="str">
        <f t="shared" si="33"/>
        <v/>
      </c>
    </row>
    <row r="1966" spans="1:13" x14ac:dyDescent="0.25">
      <c r="A1966" s="148"/>
      <c r="C1966" s="148"/>
      <c r="F1966" s="148"/>
      <c r="M1966" s="170" t="str">
        <f t="shared" si="33"/>
        <v/>
      </c>
    </row>
    <row r="1967" spans="1:13" x14ac:dyDescent="0.25">
      <c r="A1967" s="148"/>
      <c r="C1967" s="148"/>
      <c r="F1967" s="148"/>
      <c r="M1967" s="170" t="str">
        <f t="shared" si="33"/>
        <v/>
      </c>
    </row>
    <row r="1968" spans="1:13" x14ac:dyDescent="0.25">
      <c r="A1968" s="148"/>
      <c r="C1968" s="148"/>
      <c r="F1968" s="148"/>
      <c r="M1968" s="170" t="str">
        <f t="shared" si="33"/>
        <v/>
      </c>
    </row>
    <row r="1969" spans="1:13" x14ac:dyDescent="0.25">
      <c r="A1969" s="148"/>
      <c r="C1969" s="148"/>
      <c r="F1969" s="148"/>
      <c r="M1969" s="170" t="str">
        <f t="shared" si="33"/>
        <v/>
      </c>
    </row>
    <row r="1970" spans="1:13" x14ac:dyDescent="0.25">
      <c r="A1970" s="148"/>
      <c r="C1970" s="148"/>
      <c r="F1970" s="148"/>
      <c r="M1970" s="170" t="str">
        <f t="shared" si="33"/>
        <v/>
      </c>
    </row>
    <row r="1971" spans="1:13" x14ac:dyDescent="0.25">
      <c r="A1971" s="148"/>
      <c r="C1971" s="148"/>
      <c r="F1971" s="148"/>
      <c r="M1971" s="170" t="str">
        <f t="shared" si="33"/>
        <v/>
      </c>
    </row>
    <row r="1972" spans="1:13" x14ac:dyDescent="0.25">
      <c r="A1972" s="148"/>
      <c r="C1972" s="148"/>
      <c r="F1972" s="148"/>
      <c r="M1972" s="170" t="str">
        <f t="shared" si="33"/>
        <v/>
      </c>
    </row>
    <row r="1973" spans="1:13" x14ac:dyDescent="0.25">
      <c r="A1973" s="148"/>
      <c r="C1973" s="148"/>
      <c r="F1973" s="148"/>
      <c r="M1973" s="170" t="str">
        <f t="shared" si="33"/>
        <v/>
      </c>
    </row>
    <row r="1974" spans="1:13" x14ac:dyDescent="0.25">
      <c r="A1974" s="148"/>
      <c r="C1974" s="148"/>
      <c r="F1974" s="148"/>
      <c r="M1974" s="170" t="str">
        <f t="shared" si="33"/>
        <v/>
      </c>
    </row>
    <row r="1975" spans="1:13" x14ac:dyDescent="0.25">
      <c r="A1975" s="148"/>
      <c r="C1975" s="148"/>
      <c r="F1975" s="148"/>
      <c r="M1975" s="170" t="str">
        <f t="shared" si="33"/>
        <v/>
      </c>
    </row>
    <row r="1976" spans="1:13" x14ac:dyDescent="0.25">
      <c r="A1976" s="148"/>
      <c r="C1976" s="148"/>
      <c r="F1976" s="148"/>
      <c r="M1976" s="170" t="str">
        <f t="shared" si="33"/>
        <v/>
      </c>
    </row>
    <row r="1977" spans="1:13" x14ac:dyDescent="0.25">
      <c r="A1977" s="148"/>
      <c r="C1977" s="148"/>
      <c r="F1977" s="148"/>
      <c r="M1977" s="170" t="str">
        <f t="shared" si="33"/>
        <v/>
      </c>
    </row>
    <row r="1978" spans="1:13" x14ac:dyDescent="0.25">
      <c r="A1978" s="148"/>
      <c r="C1978" s="148"/>
      <c r="F1978" s="148"/>
      <c r="M1978" s="170" t="str">
        <f t="shared" si="33"/>
        <v/>
      </c>
    </row>
    <row r="1979" spans="1:13" x14ac:dyDescent="0.25">
      <c r="A1979" s="148"/>
      <c r="C1979" s="148"/>
      <c r="F1979" s="148"/>
      <c r="M1979" s="170" t="str">
        <f t="shared" si="33"/>
        <v/>
      </c>
    </row>
    <row r="1980" spans="1:13" x14ac:dyDescent="0.25">
      <c r="A1980" s="148"/>
      <c r="C1980" s="148"/>
      <c r="F1980" s="148"/>
      <c r="M1980" s="170" t="str">
        <f t="shared" si="33"/>
        <v/>
      </c>
    </row>
    <row r="1981" spans="1:13" x14ac:dyDescent="0.25">
      <c r="A1981" s="148"/>
      <c r="C1981" s="148"/>
      <c r="F1981" s="148"/>
      <c r="M1981" s="170" t="str">
        <f t="shared" si="33"/>
        <v/>
      </c>
    </row>
    <row r="1982" spans="1:13" x14ac:dyDescent="0.25">
      <c r="A1982" s="148"/>
      <c r="C1982" s="148"/>
      <c r="F1982" s="148"/>
      <c r="M1982" s="170" t="str">
        <f t="shared" si="33"/>
        <v/>
      </c>
    </row>
    <row r="1983" spans="1:13" x14ac:dyDescent="0.25">
      <c r="A1983" s="148"/>
      <c r="C1983" s="148"/>
      <c r="F1983" s="148"/>
      <c r="M1983" s="170" t="str">
        <f t="shared" si="33"/>
        <v/>
      </c>
    </row>
    <row r="1984" spans="1:13" x14ac:dyDescent="0.25">
      <c r="A1984" s="148"/>
      <c r="C1984" s="148"/>
      <c r="F1984" s="148"/>
      <c r="M1984" s="170" t="str">
        <f t="shared" si="33"/>
        <v/>
      </c>
    </row>
    <row r="1985" spans="1:13" x14ac:dyDescent="0.25">
      <c r="A1985" s="148"/>
      <c r="C1985" s="148"/>
      <c r="F1985" s="148"/>
      <c r="M1985" s="170" t="str">
        <f t="shared" si="33"/>
        <v/>
      </c>
    </row>
    <row r="1986" spans="1:13" x14ac:dyDescent="0.25">
      <c r="A1986" s="148"/>
      <c r="C1986" s="148"/>
      <c r="F1986" s="148"/>
      <c r="M1986" s="170" t="str">
        <f t="shared" si="33"/>
        <v/>
      </c>
    </row>
    <row r="1987" spans="1:13" x14ac:dyDescent="0.25">
      <c r="A1987" s="148"/>
      <c r="C1987" s="148"/>
      <c r="F1987" s="148"/>
      <c r="M1987" s="170" t="str">
        <f t="shared" si="33"/>
        <v/>
      </c>
    </row>
    <row r="1988" spans="1:13" x14ac:dyDescent="0.25">
      <c r="A1988" s="148"/>
      <c r="C1988" s="148"/>
      <c r="F1988" s="148"/>
      <c r="M1988" s="170" t="str">
        <f t="shared" si="33"/>
        <v/>
      </c>
    </row>
    <row r="1989" spans="1:13" x14ac:dyDescent="0.25">
      <c r="A1989" s="148"/>
      <c r="C1989" s="148"/>
      <c r="F1989" s="148"/>
      <c r="M1989" s="170" t="str">
        <f t="shared" si="33"/>
        <v/>
      </c>
    </row>
    <row r="1990" spans="1:13" x14ac:dyDescent="0.25">
      <c r="A1990" s="148"/>
      <c r="C1990" s="148"/>
      <c r="F1990" s="148"/>
      <c r="M1990" s="170" t="str">
        <f t="shared" si="33"/>
        <v/>
      </c>
    </row>
    <row r="1991" spans="1:13" x14ac:dyDescent="0.25">
      <c r="A1991" s="148"/>
      <c r="C1991" s="148"/>
      <c r="F1991" s="148"/>
      <c r="M1991" s="170" t="str">
        <f t="shared" si="33"/>
        <v/>
      </c>
    </row>
    <row r="1992" spans="1:13" x14ac:dyDescent="0.25">
      <c r="A1992" s="148"/>
      <c r="C1992" s="148"/>
      <c r="F1992" s="148"/>
      <c r="M1992" s="170" t="str">
        <f t="shared" si="33"/>
        <v/>
      </c>
    </row>
    <row r="1993" spans="1:13" x14ac:dyDescent="0.25">
      <c r="A1993" s="148"/>
      <c r="C1993" s="148"/>
      <c r="F1993" s="148"/>
      <c r="M1993" s="170" t="str">
        <f t="shared" si="33"/>
        <v/>
      </c>
    </row>
    <row r="1994" spans="1:13" x14ac:dyDescent="0.25">
      <c r="A1994" s="148"/>
      <c r="C1994" s="148"/>
      <c r="F1994" s="148"/>
      <c r="M1994" s="170" t="str">
        <f t="shared" si="33"/>
        <v/>
      </c>
    </row>
    <row r="1995" spans="1:13" x14ac:dyDescent="0.25">
      <c r="A1995" s="148"/>
      <c r="C1995" s="148"/>
      <c r="F1995" s="148"/>
      <c r="M1995" s="170" t="str">
        <f t="shared" si="33"/>
        <v/>
      </c>
    </row>
    <row r="1996" spans="1:13" x14ac:dyDescent="0.25">
      <c r="A1996" s="148"/>
      <c r="C1996" s="148"/>
      <c r="F1996" s="148"/>
      <c r="M1996" s="170" t="str">
        <f t="shared" si="33"/>
        <v/>
      </c>
    </row>
    <row r="1997" spans="1:13" x14ac:dyDescent="0.25">
      <c r="A1997" s="148"/>
      <c r="C1997" s="148"/>
      <c r="F1997" s="148"/>
      <c r="M1997" s="170" t="str">
        <f t="shared" si="33"/>
        <v/>
      </c>
    </row>
    <row r="1998" spans="1:13" x14ac:dyDescent="0.25">
      <c r="A1998" s="148"/>
      <c r="C1998" s="148"/>
      <c r="F1998" s="148"/>
      <c r="M1998" s="170" t="str">
        <f t="shared" si="33"/>
        <v/>
      </c>
    </row>
    <row r="1999" spans="1:13" x14ac:dyDescent="0.25">
      <c r="A1999" s="148"/>
      <c r="C1999" s="148"/>
      <c r="F1999" s="148"/>
      <c r="M1999" s="170" t="str">
        <f t="shared" si="33"/>
        <v/>
      </c>
    </row>
    <row r="2000" spans="1:13" x14ac:dyDescent="0.25">
      <c r="A2000" s="148"/>
      <c r="C2000" s="148"/>
      <c r="F2000" s="148"/>
      <c r="M2000" s="170" t="str">
        <f t="shared" si="33"/>
        <v/>
      </c>
    </row>
    <row r="2001" spans="1:13" x14ac:dyDescent="0.25">
      <c r="A2001" s="148"/>
      <c r="C2001" s="148"/>
      <c r="F2001" s="148"/>
      <c r="M2001" s="170" t="str">
        <f t="shared" si="33"/>
        <v/>
      </c>
    </row>
    <row r="2002" spans="1:13" x14ac:dyDescent="0.25">
      <c r="A2002" s="148"/>
      <c r="C2002" s="148"/>
      <c r="F2002" s="148"/>
      <c r="M2002" s="170" t="str">
        <f t="shared" si="33"/>
        <v/>
      </c>
    </row>
    <row r="2003" spans="1:13" x14ac:dyDescent="0.25">
      <c r="A2003" s="148"/>
      <c r="C2003" s="148"/>
      <c r="F2003" s="148"/>
      <c r="M2003" s="170" t="str">
        <f t="shared" si="33"/>
        <v/>
      </c>
    </row>
    <row r="2004" spans="1:13" x14ac:dyDescent="0.25">
      <c r="A2004" s="148"/>
      <c r="C2004" s="148"/>
      <c r="F2004" s="148"/>
      <c r="M2004" s="170" t="str">
        <f t="shared" si="33"/>
        <v/>
      </c>
    </row>
    <row r="2005" spans="1:13" x14ac:dyDescent="0.25">
      <c r="A2005" s="148"/>
      <c r="C2005" s="148"/>
      <c r="F2005" s="148"/>
      <c r="M2005" s="170" t="str">
        <f t="shared" si="33"/>
        <v/>
      </c>
    </row>
    <row r="2006" spans="1:13" x14ac:dyDescent="0.25">
      <c r="A2006" s="148"/>
      <c r="C2006" s="148"/>
      <c r="F2006" s="148"/>
      <c r="M2006" s="170" t="str">
        <f t="shared" si="33"/>
        <v/>
      </c>
    </row>
    <row r="2007" spans="1:13" x14ac:dyDescent="0.25">
      <c r="A2007" s="148"/>
      <c r="C2007" s="148"/>
      <c r="F2007" s="148"/>
      <c r="M2007" s="170" t="str">
        <f t="shared" si="33"/>
        <v/>
      </c>
    </row>
    <row r="2008" spans="1:13" x14ac:dyDescent="0.25">
      <c r="A2008" s="148"/>
      <c r="C2008" s="148"/>
      <c r="F2008" s="148"/>
      <c r="M2008" s="170" t="str">
        <f t="shared" si="33"/>
        <v/>
      </c>
    </row>
    <row r="2009" spans="1:13" x14ac:dyDescent="0.25">
      <c r="A2009" s="148"/>
      <c r="C2009" s="148"/>
      <c r="F2009" s="148"/>
      <c r="M2009" s="170" t="str">
        <f t="shared" si="33"/>
        <v/>
      </c>
    </row>
    <row r="2010" spans="1:13" x14ac:dyDescent="0.25">
      <c r="A2010" s="148"/>
      <c r="C2010" s="148"/>
      <c r="F2010" s="148"/>
      <c r="M2010" s="170" t="str">
        <f t="shared" si="33"/>
        <v/>
      </c>
    </row>
    <row r="2011" spans="1:13" x14ac:dyDescent="0.25">
      <c r="A2011" s="148"/>
      <c r="C2011" s="148"/>
      <c r="F2011" s="148"/>
      <c r="M2011" s="170" t="str">
        <f t="shared" si="33"/>
        <v/>
      </c>
    </row>
    <row r="2012" spans="1:13" x14ac:dyDescent="0.25">
      <c r="A2012" s="148"/>
      <c r="C2012" s="148"/>
      <c r="F2012" s="148"/>
      <c r="M2012" s="170" t="str">
        <f t="shared" si="33"/>
        <v/>
      </c>
    </row>
    <row r="2013" spans="1:13" x14ac:dyDescent="0.25">
      <c r="A2013" s="148"/>
      <c r="C2013" s="148"/>
      <c r="F2013" s="148"/>
      <c r="M2013" s="170" t="str">
        <f t="shared" si="33"/>
        <v/>
      </c>
    </row>
    <row r="2014" spans="1:13" x14ac:dyDescent="0.25">
      <c r="A2014" s="148"/>
      <c r="C2014" s="148"/>
      <c r="F2014" s="148"/>
      <c r="M2014" s="170" t="str">
        <f t="shared" si="33"/>
        <v/>
      </c>
    </row>
    <row r="2015" spans="1:13" x14ac:dyDescent="0.25">
      <c r="A2015" s="148"/>
      <c r="C2015" s="148"/>
      <c r="F2015" s="148"/>
      <c r="M2015" s="170" t="str">
        <f t="shared" si="33"/>
        <v/>
      </c>
    </row>
    <row r="2016" spans="1:13" x14ac:dyDescent="0.25">
      <c r="A2016" s="148"/>
      <c r="C2016" s="148"/>
      <c r="F2016" s="148"/>
      <c r="M2016" s="170" t="str">
        <f t="shared" si="33"/>
        <v/>
      </c>
    </row>
    <row r="2017" spans="1:13" x14ac:dyDescent="0.25">
      <c r="A2017" s="148"/>
      <c r="C2017" s="148"/>
      <c r="F2017" s="148"/>
      <c r="M2017" s="170" t="str">
        <f t="shared" si="33"/>
        <v/>
      </c>
    </row>
    <row r="2018" spans="1:13" x14ac:dyDescent="0.25">
      <c r="A2018" s="148"/>
      <c r="C2018" s="148"/>
      <c r="F2018" s="148"/>
      <c r="M2018" s="170" t="str">
        <f t="shared" si="33"/>
        <v/>
      </c>
    </row>
    <row r="2019" spans="1:13" x14ac:dyDescent="0.25">
      <c r="A2019" s="148"/>
      <c r="C2019" s="148"/>
      <c r="F2019" s="148"/>
      <c r="M2019" s="170" t="str">
        <f t="shared" si="33"/>
        <v/>
      </c>
    </row>
    <row r="2020" spans="1:13" x14ac:dyDescent="0.25">
      <c r="A2020" s="148"/>
      <c r="C2020" s="148"/>
      <c r="F2020" s="148"/>
      <c r="M2020" s="170" t="str">
        <f t="shared" si="33"/>
        <v/>
      </c>
    </row>
    <row r="2021" spans="1:13" x14ac:dyDescent="0.25">
      <c r="A2021" s="148"/>
      <c r="C2021" s="148"/>
      <c r="F2021" s="148"/>
      <c r="M2021" s="170" t="str">
        <f t="shared" si="33"/>
        <v/>
      </c>
    </row>
    <row r="2022" spans="1:13" x14ac:dyDescent="0.25">
      <c r="A2022" s="148"/>
      <c r="C2022" s="148"/>
      <c r="F2022" s="148"/>
      <c r="M2022" s="170" t="str">
        <f t="shared" si="33"/>
        <v/>
      </c>
    </row>
    <row r="2023" spans="1:13" x14ac:dyDescent="0.25">
      <c r="A2023" s="148"/>
      <c r="C2023" s="148"/>
      <c r="F2023" s="148"/>
      <c r="M2023" s="170" t="str">
        <f t="shared" ref="M2023:M2086" si="34">IFERROR(VLOOKUP(L2023,$AI$1:$AJ$30,2,0),"")</f>
        <v/>
      </c>
    </row>
    <row r="2024" spans="1:13" x14ac:dyDescent="0.25">
      <c r="A2024" s="148"/>
      <c r="C2024" s="148"/>
      <c r="F2024" s="148"/>
      <c r="M2024" s="170" t="str">
        <f t="shared" si="34"/>
        <v/>
      </c>
    </row>
    <row r="2025" spans="1:13" x14ac:dyDescent="0.25">
      <c r="A2025" s="148"/>
      <c r="C2025" s="148"/>
      <c r="F2025" s="148"/>
      <c r="M2025" s="170" t="str">
        <f t="shared" si="34"/>
        <v/>
      </c>
    </row>
    <row r="2026" spans="1:13" x14ac:dyDescent="0.25">
      <c r="A2026" s="148"/>
      <c r="C2026" s="148"/>
      <c r="F2026" s="148"/>
      <c r="M2026" s="170" t="str">
        <f t="shared" si="34"/>
        <v/>
      </c>
    </row>
    <row r="2027" spans="1:13" x14ac:dyDescent="0.25">
      <c r="A2027" s="148"/>
      <c r="C2027" s="148"/>
      <c r="F2027" s="148"/>
      <c r="M2027" s="170" t="str">
        <f t="shared" si="34"/>
        <v/>
      </c>
    </row>
    <row r="2028" spans="1:13" x14ac:dyDescent="0.25">
      <c r="A2028" s="148"/>
      <c r="C2028" s="148"/>
      <c r="F2028" s="148"/>
      <c r="M2028" s="170" t="str">
        <f t="shared" si="34"/>
        <v/>
      </c>
    </row>
    <row r="2029" spans="1:13" x14ac:dyDescent="0.25">
      <c r="A2029" s="148"/>
      <c r="C2029" s="148"/>
      <c r="F2029" s="148"/>
      <c r="M2029" s="170" t="str">
        <f t="shared" si="34"/>
        <v/>
      </c>
    </row>
    <row r="2030" spans="1:13" x14ac:dyDescent="0.25">
      <c r="A2030" s="148"/>
      <c r="C2030" s="148"/>
      <c r="F2030" s="148"/>
      <c r="M2030" s="170" t="str">
        <f t="shared" si="34"/>
        <v/>
      </c>
    </row>
    <row r="2031" spans="1:13" x14ac:dyDescent="0.25">
      <c r="A2031" s="148"/>
      <c r="C2031" s="148"/>
      <c r="F2031" s="148"/>
      <c r="M2031" s="170" t="str">
        <f t="shared" si="34"/>
        <v/>
      </c>
    </row>
    <row r="2032" spans="1:13" x14ac:dyDescent="0.25">
      <c r="A2032" s="148"/>
      <c r="C2032" s="148"/>
      <c r="F2032" s="148"/>
      <c r="M2032" s="170" t="str">
        <f t="shared" si="34"/>
        <v/>
      </c>
    </row>
    <row r="2033" spans="1:13" x14ac:dyDescent="0.25">
      <c r="A2033" s="148"/>
      <c r="C2033" s="148"/>
      <c r="F2033" s="148"/>
      <c r="M2033" s="170" t="str">
        <f t="shared" si="34"/>
        <v/>
      </c>
    </row>
    <row r="2034" spans="1:13" x14ac:dyDescent="0.25">
      <c r="A2034" s="148"/>
      <c r="C2034" s="148"/>
      <c r="F2034" s="148"/>
      <c r="M2034" s="170" t="str">
        <f t="shared" si="34"/>
        <v/>
      </c>
    </row>
    <row r="2035" spans="1:13" x14ac:dyDescent="0.25">
      <c r="A2035" s="148"/>
      <c r="C2035" s="148"/>
      <c r="F2035" s="148"/>
      <c r="M2035" s="170" t="str">
        <f t="shared" si="34"/>
        <v/>
      </c>
    </row>
    <row r="2036" spans="1:13" x14ac:dyDescent="0.25">
      <c r="A2036" s="148"/>
      <c r="C2036" s="148"/>
      <c r="F2036" s="148"/>
      <c r="M2036" s="170" t="str">
        <f t="shared" si="34"/>
        <v/>
      </c>
    </row>
    <row r="2037" spans="1:13" x14ac:dyDescent="0.25">
      <c r="A2037" s="148"/>
      <c r="C2037" s="148"/>
      <c r="F2037" s="148"/>
      <c r="M2037" s="170" t="str">
        <f t="shared" si="34"/>
        <v/>
      </c>
    </row>
    <row r="2038" spans="1:13" x14ac:dyDescent="0.25">
      <c r="A2038" s="148"/>
      <c r="C2038" s="148"/>
      <c r="F2038" s="148"/>
      <c r="M2038" s="170" t="str">
        <f t="shared" si="34"/>
        <v/>
      </c>
    </row>
    <row r="2039" spans="1:13" x14ac:dyDescent="0.25">
      <c r="A2039" s="148"/>
      <c r="C2039" s="148"/>
      <c r="F2039" s="148"/>
      <c r="M2039" s="170" t="str">
        <f t="shared" si="34"/>
        <v/>
      </c>
    </row>
    <row r="2040" spans="1:13" x14ac:dyDescent="0.25">
      <c r="A2040" s="148"/>
      <c r="C2040" s="148"/>
      <c r="F2040" s="148"/>
      <c r="M2040" s="170" t="str">
        <f t="shared" si="34"/>
        <v/>
      </c>
    </row>
    <row r="2041" spans="1:13" x14ac:dyDescent="0.25">
      <c r="A2041" s="148"/>
      <c r="C2041" s="148"/>
      <c r="F2041" s="148"/>
      <c r="M2041" s="170" t="str">
        <f t="shared" si="34"/>
        <v/>
      </c>
    </row>
    <row r="2042" spans="1:13" x14ac:dyDescent="0.25">
      <c r="A2042" s="148"/>
      <c r="C2042" s="148"/>
      <c r="F2042" s="148"/>
      <c r="M2042" s="170" t="str">
        <f t="shared" si="34"/>
        <v/>
      </c>
    </row>
    <row r="2043" spans="1:13" x14ac:dyDescent="0.25">
      <c r="A2043" s="148"/>
      <c r="C2043" s="148"/>
      <c r="F2043" s="148"/>
      <c r="M2043" s="170" t="str">
        <f t="shared" si="34"/>
        <v/>
      </c>
    </row>
    <row r="2044" spans="1:13" x14ac:dyDescent="0.25">
      <c r="A2044" s="148"/>
      <c r="C2044" s="148"/>
      <c r="F2044" s="148"/>
      <c r="M2044" s="170" t="str">
        <f t="shared" si="34"/>
        <v/>
      </c>
    </row>
    <row r="2045" spans="1:13" x14ac:dyDescent="0.25">
      <c r="A2045" s="148"/>
      <c r="C2045" s="148"/>
      <c r="F2045" s="148"/>
      <c r="M2045" s="170" t="str">
        <f t="shared" si="34"/>
        <v/>
      </c>
    </row>
    <row r="2046" spans="1:13" x14ac:dyDescent="0.25">
      <c r="A2046" s="148"/>
      <c r="C2046" s="148"/>
      <c r="F2046" s="148"/>
      <c r="M2046" s="170" t="str">
        <f t="shared" si="34"/>
        <v/>
      </c>
    </row>
    <row r="2047" spans="1:13" x14ac:dyDescent="0.25">
      <c r="A2047" s="148"/>
      <c r="C2047" s="148"/>
      <c r="F2047" s="148"/>
      <c r="M2047" s="170" t="str">
        <f t="shared" si="34"/>
        <v/>
      </c>
    </row>
    <row r="2048" spans="1:13" x14ac:dyDescent="0.25">
      <c r="A2048" s="148"/>
      <c r="C2048" s="148"/>
      <c r="F2048" s="148"/>
      <c r="M2048" s="170" t="str">
        <f t="shared" si="34"/>
        <v/>
      </c>
    </row>
    <row r="2049" spans="1:13" x14ac:dyDescent="0.25">
      <c r="A2049" s="148"/>
      <c r="C2049" s="148"/>
      <c r="F2049" s="148"/>
      <c r="M2049" s="170" t="str">
        <f t="shared" si="34"/>
        <v/>
      </c>
    </row>
    <row r="2050" spans="1:13" x14ac:dyDescent="0.25">
      <c r="A2050" s="148"/>
      <c r="C2050" s="148"/>
      <c r="F2050" s="148"/>
      <c r="M2050" s="170" t="str">
        <f t="shared" si="34"/>
        <v/>
      </c>
    </row>
    <row r="2051" spans="1:13" x14ac:dyDescent="0.25">
      <c r="A2051" s="148"/>
      <c r="C2051" s="148"/>
      <c r="F2051" s="148"/>
      <c r="M2051" s="170" t="str">
        <f t="shared" si="34"/>
        <v/>
      </c>
    </row>
    <row r="2052" spans="1:13" x14ac:dyDescent="0.25">
      <c r="A2052" s="148"/>
      <c r="C2052" s="148"/>
      <c r="F2052" s="148"/>
      <c r="M2052" s="170" t="str">
        <f t="shared" si="34"/>
        <v/>
      </c>
    </row>
    <row r="2053" spans="1:13" x14ac:dyDescent="0.25">
      <c r="A2053" s="148"/>
      <c r="C2053" s="148"/>
      <c r="F2053" s="148"/>
      <c r="M2053" s="170" t="str">
        <f t="shared" si="34"/>
        <v/>
      </c>
    </row>
    <row r="2054" spans="1:13" x14ac:dyDescent="0.25">
      <c r="A2054" s="148"/>
      <c r="C2054" s="148"/>
      <c r="F2054" s="148"/>
      <c r="M2054" s="170" t="str">
        <f t="shared" si="34"/>
        <v/>
      </c>
    </row>
    <row r="2055" spans="1:13" x14ac:dyDescent="0.25">
      <c r="A2055" s="148"/>
      <c r="C2055" s="148"/>
      <c r="F2055" s="148"/>
      <c r="M2055" s="170" t="str">
        <f t="shared" si="34"/>
        <v/>
      </c>
    </row>
    <row r="2056" spans="1:13" x14ac:dyDescent="0.25">
      <c r="A2056" s="148"/>
      <c r="C2056" s="148"/>
      <c r="F2056" s="148"/>
      <c r="M2056" s="170" t="str">
        <f t="shared" si="34"/>
        <v/>
      </c>
    </row>
    <row r="2057" spans="1:13" x14ac:dyDescent="0.25">
      <c r="A2057" s="148"/>
      <c r="C2057" s="148"/>
      <c r="F2057" s="148"/>
      <c r="M2057" s="170" t="str">
        <f t="shared" si="34"/>
        <v/>
      </c>
    </row>
    <row r="2058" spans="1:13" x14ac:dyDescent="0.25">
      <c r="A2058" s="148"/>
      <c r="C2058" s="148"/>
      <c r="F2058" s="148"/>
      <c r="M2058" s="170" t="str">
        <f t="shared" si="34"/>
        <v/>
      </c>
    </row>
    <row r="2059" spans="1:13" x14ac:dyDescent="0.25">
      <c r="A2059" s="148"/>
      <c r="C2059" s="148"/>
      <c r="F2059" s="148"/>
      <c r="M2059" s="170" t="str">
        <f t="shared" si="34"/>
        <v/>
      </c>
    </row>
    <row r="2060" spans="1:13" x14ac:dyDescent="0.25">
      <c r="A2060" s="148"/>
      <c r="C2060" s="148"/>
      <c r="F2060" s="148"/>
      <c r="M2060" s="170" t="str">
        <f t="shared" si="34"/>
        <v/>
      </c>
    </row>
    <row r="2061" spans="1:13" x14ac:dyDescent="0.25">
      <c r="A2061" s="148"/>
      <c r="C2061" s="148"/>
      <c r="F2061" s="148"/>
      <c r="M2061" s="170" t="str">
        <f t="shared" si="34"/>
        <v/>
      </c>
    </row>
    <row r="2062" spans="1:13" x14ac:dyDescent="0.25">
      <c r="A2062" s="148"/>
      <c r="C2062" s="148"/>
      <c r="F2062" s="148"/>
      <c r="M2062" s="170" t="str">
        <f t="shared" si="34"/>
        <v/>
      </c>
    </row>
    <row r="2063" spans="1:13" x14ac:dyDescent="0.25">
      <c r="A2063" s="148"/>
      <c r="C2063" s="148"/>
      <c r="F2063" s="148"/>
      <c r="M2063" s="170" t="str">
        <f t="shared" si="34"/>
        <v/>
      </c>
    </row>
    <row r="2064" spans="1:13" x14ac:dyDescent="0.25">
      <c r="A2064" s="148"/>
      <c r="C2064" s="148"/>
      <c r="F2064" s="148"/>
      <c r="M2064" s="170" t="str">
        <f t="shared" si="34"/>
        <v/>
      </c>
    </row>
    <row r="2065" spans="1:13" x14ac:dyDescent="0.25">
      <c r="A2065" s="148"/>
      <c r="C2065" s="148"/>
      <c r="F2065" s="148"/>
      <c r="M2065" s="170" t="str">
        <f t="shared" si="34"/>
        <v/>
      </c>
    </row>
    <row r="2066" spans="1:13" x14ac:dyDescent="0.25">
      <c r="A2066" s="148"/>
      <c r="C2066" s="148"/>
      <c r="F2066" s="148"/>
      <c r="M2066" s="170" t="str">
        <f t="shared" si="34"/>
        <v/>
      </c>
    </row>
    <row r="2067" spans="1:13" x14ac:dyDescent="0.25">
      <c r="A2067" s="148"/>
      <c r="C2067" s="148"/>
      <c r="F2067" s="148"/>
      <c r="M2067" s="170" t="str">
        <f t="shared" si="34"/>
        <v/>
      </c>
    </row>
    <row r="2068" spans="1:13" x14ac:dyDescent="0.25">
      <c r="A2068" s="148"/>
      <c r="C2068" s="148"/>
      <c r="F2068" s="148"/>
      <c r="M2068" s="170" t="str">
        <f t="shared" si="34"/>
        <v/>
      </c>
    </row>
    <row r="2069" spans="1:13" x14ac:dyDescent="0.25">
      <c r="A2069" s="148"/>
      <c r="C2069" s="148"/>
      <c r="F2069" s="148"/>
      <c r="M2069" s="170" t="str">
        <f t="shared" si="34"/>
        <v/>
      </c>
    </row>
    <row r="2070" spans="1:13" x14ac:dyDescent="0.25">
      <c r="A2070" s="148"/>
      <c r="C2070" s="148"/>
      <c r="F2070" s="148"/>
      <c r="M2070" s="170" t="str">
        <f t="shared" si="34"/>
        <v/>
      </c>
    </row>
    <row r="2071" spans="1:13" x14ac:dyDescent="0.25">
      <c r="A2071" s="148"/>
      <c r="C2071" s="148"/>
      <c r="F2071" s="148"/>
      <c r="M2071" s="170" t="str">
        <f t="shared" si="34"/>
        <v/>
      </c>
    </row>
    <row r="2072" spans="1:13" x14ac:dyDescent="0.25">
      <c r="A2072" s="148"/>
      <c r="C2072" s="148"/>
      <c r="F2072" s="148"/>
      <c r="M2072" s="170" t="str">
        <f t="shared" si="34"/>
        <v/>
      </c>
    </row>
    <row r="2073" spans="1:13" x14ac:dyDescent="0.25">
      <c r="A2073" s="148"/>
      <c r="C2073" s="148"/>
      <c r="F2073" s="148"/>
      <c r="M2073" s="170" t="str">
        <f t="shared" si="34"/>
        <v/>
      </c>
    </row>
    <row r="2074" spans="1:13" x14ac:dyDescent="0.25">
      <c r="A2074" s="148"/>
      <c r="C2074" s="148"/>
      <c r="F2074" s="148"/>
      <c r="M2074" s="170" t="str">
        <f t="shared" si="34"/>
        <v/>
      </c>
    </row>
    <row r="2075" spans="1:13" x14ac:dyDescent="0.25">
      <c r="A2075" s="148"/>
      <c r="C2075" s="148"/>
      <c r="F2075" s="148"/>
      <c r="M2075" s="170" t="str">
        <f t="shared" si="34"/>
        <v/>
      </c>
    </row>
    <row r="2076" spans="1:13" x14ac:dyDescent="0.25">
      <c r="A2076" s="148"/>
      <c r="C2076" s="148"/>
      <c r="F2076" s="148"/>
      <c r="M2076" s="170" t="str">
        <f t="shared" si="34"/>
        <v/>
      </c>
    </row>
    <row r="2077" spans="1:13" x14ac:dyDescent="0.25">
      <c r="A2077" s="148"/>
      <c r="C2077" s="148"/>
      <c r="F2077" s="148"/>
      <c r="M2077" s="170" t="str">
        <f t="shared" si="34"/>
        <v/>
      </c>
    </row>
    <row r="2078" spans="1:13" x14ac:dyDescent="0.25">
      <c r="A2078" s="148"/>
      <c r="C2078" s="148"/>
      <c r="F2078" s="148"/>
      <c r="M2078" s="170" t="str">
        <f t="shared" si="34"/>
        <v/>
      </c>
    </row>
    <row r="2079" spans="1:13" x14ac:dyDescent="0.25">
      <c r="A2079" s="148"/>
      <c r="C2079" s="148"/>
      <c r="F2079" s="148"/>
      <c r="M2079" s="170" t="str">
        <f t="shared" si="34"/>
        <v/>
      </c>
    </row>
    <row r="2080" spans="1:13" x14ac:dyDescent="0.25">
      <c r="A2080" s="148"/>
      <c r="C2080" s="148"/>
      <c r="F2080" s="148"/>
      <c r="M2080" s="170" t="str">
        <f t="shared" si="34"/>
        <v/>
      </c>
    </row>
    <row r="2081" spans="1:13" x14ac:dyDescent="0.25">
      <c r="A2081" s="148"/>
      <c r="C2081" s="148"/>
      <c r="F2081" s="148"/>
      <c r="M2081" s="170" t="str">
        <f t="shared" si="34"/>
        <v/>
      </c>
    </row>
    <row r="2082" spans="1:13" x14ac:dyDescent="0.25">
      <c r="A2082" s="148"/>
      <c r="C2082" s="148"/>
      <c r="F2082" s="148"/>
      <c r="M2082" s="170" t="str">
        <f t="shared" si="34"/>
        <v/>
      </c>
    </row>
    <row r="2083" spans="1:13" x14ac:dyDescent="0.25">
      <c r="A2083" s="148"/>
      <c r="C2083" s="148"/>
      <c r="F2083" s="148"/>
      <c r="M2083" s="170" t="str">
        <f t="shared" si="34"/>
        <v/>
      </c>
    </row>
    <row r="2084" spans="1:13" x14ac:dyDescent="0.25">
      <c r="A2084" s="148"/>
      <c r="C2084" s="148"/>
      <c r="F2084" s="148"/>
      <c r="M2084" s="170" t="str">
        <f t="shared" si="34"/>
        <v/>
      </c>
    </row>
    <row r="2085" spans="1:13" x14ac:dyDescent="0.25">
      <c r="A2085" s="148"/>
      <c r="C2085" s="148"/>
      <c r="F2085" s="148"/>
      <c r="M2085" s="170" t="str">
        <f t="shared" si="34"/>
        <v/>
      </c>
    </row>
    <row r="2086" spans="1:13" x14ac:dyDescent="0.25">
      <c r="A2086" s="148"/>
      <c r="C2086" s="148"/>
      <c r="F2086" s="148"/>
      <c r="M2086" s="170" t="str">
        <f t="shared" si="34"/>
        <v/>
      </c>
    </row>
    <row r="2087" spans="1:13" x14ac:dyDescent="0.25">
      <c r="A2087" s="148"/>
      <c r="C2087" s="148"/>
      <c r="F2087" s="148"/>
      <c r="M2087" s="170" t="str">
        <f t="shared" ref="M2087:M2150" si="35">IFERROR(VLOOKUP(L2087,$AI$1:$AJ$30,2,0),"")</f>
        <v/>
      </c>
    </row>
    <row r="2088" spans="1:13" x14ac:dyDescent="0.25">
      <c r="A2088" s="148"/>
      <c r="C2088" s="148"/>
      <c r="F2088" s="148"/>
      <c r="M2088" s="170" t="str">
        <f t="shared" si="35"/>
        <v/>
      </c>
    </row>
    <row r="2089" spans="1:13" x14ac:dyDescent="0.25">
      <c r="A2089" s="148"/>
      <c r="C2089" s="148"/>
      <c r="F2089" s="148"/>
      <c r="M2089" s="170" t="str">
        <f t="shared" si="35"/>
        <v/>
      </c>
    </row>
    <row r="2090" spans="1:13" x14ac:dyDescent="0.25">
      <c r="A2090" s="148"/>
      <c r="C2090" s="148"/>
      <c r="F2090" s="148"/>
      <c r="M2090" s="170" t="str">
        <f t="shared" si="35"/>
        <v/>
      </c>
    </row>
    <row r="2091" spans="1:13" x14ac:dyDescent="0.25">
      <c r="A2091" s="148"/>
      <c r="C2091" s="148"/>
      <c r="F2091" s="148"/>
      <c r="M2091" s="170" t="str">
        <f t="shared" si="35"/>
        <v/>
      </c>
    </row>
    <row r="2092" spans="1:13" x14ac:dyDescent="0.25">
      <c r="A2092" s="148"/>
      <c r="C2092" s="148"/>
      <c r="F2092" s="148"/>
      <c r="M2092" s="170" t="str">
        <f t="shared" si="35"/>
        <v/>
      </c>
    </row>
    <row r="2093" spans="1:13" x14ac:dyDescent="0.25">
      <c r="A2093" s="148"/>
      <c r="C2093" s="148"/>
      <c r="F2093" s="148"/>
      <c r="M2093" s="170" t="str">
        <f t="shared" si="35"/>
        <v/>
      </c>
    </row>
    <row r="2094" spans="1:13" x14ac:dyDescent="0.25">
      <c r="A2094" s="148"/>
      <c r="C2094" s="148"/>
      <c r="F2094" s="148"/>
      <c r="M2094" s="170" t="str">
        <f t="shared" si="35"/>
        <v/>
      </c>
    </row>
    <row r="2095" spans="1:13" x14ac:dyDescent="0.25">
      <c r="A2095" s="148"/>
      <c r="C2095" s="148"/>
      <c r="F2095" s="148"/>
      <c r="M2095" s="170" t="str">
        <f t="shared" si="35"/>
        <v/>
      </c>
    </row>
    <row r="2096" spans="1:13" x14ac:dyDescent="0.25">
      <c r="A2096" s="148"/>
      <c r="C2096" s="148"/>
      <c r="F2096" s="148"/>
      <c r="M2096" s="170" t="str">
        <f t="shared" si="35"/>
        <v/>
      </c>
    </row>
    <row r="2097" spans="1:13" x14ac:dyDescent="0.25">
      <c r="A2097" s="148"/>
      <c r="C2097" s="148"/>
      <c r="F2097" s="148"/>
      <c r="M2097" s="170" t="str">
        <f t="shared" si="35"/>
        <v/>
      </c>
    </row>
    <row r="2098" spans="1:13" x14ac:dyDescent="0.25">
      <c r="A2098" s="148"/>
      <c r="C2098" s="148"/>
      <c r="F2098" s="148"/>
      <c r="M2098" s="170" t="str">
        <f t="shared" si="35"/>
        <v/>
      </c>
    </row>
    <row r="2099" spans="1:13" x14ac:dyDescent="0.25">
      <c r="A2099" s="148"/>
      <c r="C2099" s="148"/>
      <c r="F2099" s="148"/>
      <c r="M2099" s="170" t="str">
        <f t="shared" si="35"/>
        <v/>
      </c>
    </row>
    <row r="2100" spans="1:13" x14ac:dyDescent="0.25">
      <c r="A2100" s="148"/>
      <c r="C2100" s="148"/>
      <c r="F2100" s="148"/>
      <c r="M2100" s="170" t="str">
        <f t="shared" si="35"/>
        <v/>
      </c>
    </row>
    <row r="2101" spans="1:13" x14ac:dyDescent="0.25">
      <c r="A2101" s="148"/>
      <c r="C2101" s="148"/>
      <c r="F2101" s="148"/>
      <c r="M2101" s="170" t="str">
        <f t="shared" si="35"/>
        <v/>
      </c>
    </row>
    <row r="2102" spans="1:13" x14ac:dyDescent="0.25">
      <c r="A2102" s="148"/>
      <c r="C2102" s="148"/>
      <c r="F2102" s="148"/>
      <c r="M2102" s="170" t="str">
        <f t="shared" si="35"/>
        <v/>
      </c>
    </row>
    <row r="2103" spans="1:13" x14ac:dyDescent="0.25">
      <c r="A2103" s="148"/>
      <c r="C2103" s="148"/>
      <c r="F2103" s="148"/>
      <c r="M2103" s="170" t="str">
        <f t="shared" si="35"/>
        <v/>
      </c>
    </row>
    <row r="2104" spans="1:13" x14ac:dyDescent="0.25">
      <c r="A2104" s="148"/>
      <c r="C2104" s="148"/>
      <c r="F2104" s="148"/>
      <c r="M2104" s="170" t="str">
        <f t="shared" si="35"/>
        <v/>
      </c>
    </row>
    <row r="2105" spans="1:13" x14ac:dyDescent="0.25">
      <c r="A2105" s="148"/>
      <c r="C2105" s="148"/>
      <c r="F2105" s="148"/>
      <c r="M2105" s="170" t="str">
        <f t="shared" si="35"/>
        <v/>
      </c>
    </row>
    <row r="2106" spans="1:13" x14ac:dyDescent="0.25">
      <c r="A2106" s="148"/>
      <c r="C2106" s="148"/>
      <c r="F2106" s="148"/>
      <c r="M2106" s="170" t="str">
        <f t="shared" si="35"/>
        <v/>
      </c>
    </row>
    <row r="2107" spans="1:13" x14ac:dyDescent="0.25">
      <c r="A2107" s="148"/>
      <c r="C2107" s="148"/>
      <c r="F2107" s="148"/>
      <c r="M2107" s="170" t="str">
        <f t="shared" si="35"/>
        <v/>
      </c>
    </row>
    <row r="2108" spans="1:13" x14ac:dyDescent="0.25">
      <c r="A2108" s="148"/>
      <c r="C2108" s="148"/>
      <c r="F2108" s="148"/>
      <c r="M2108" s="170" t="str">
        <f t="shared" si="35"/>
        <v/>
      </c>
    </row>
    <row r="2109" spans="1:13" x14ac:dyDescent="0.25">
      <c r="A2109" s="148"/>
      <c r="C2109" s="148"/>
      <c r="F2109" s="148"/>
      <c r="M2109" s="170" t="str">
        <f t="shared" si="35"/>
        <v/>
      </c>
    </row>
    <row r="2110" spans="1:13" x14ac:dyDescent="0.25">
      <c r="A2110" s="148"/>
      <c r="C2110" s="148"/>
      <c r="F2110" s="148"/>
      <c r="M2110" s="170" t="str">
        <f t="shared" si="35"/>
        <v/>
      </c>
    </row>
    <row r="2111" spans="1:13" x14ac:dyDescent="0.25">
      <c r="A2111" s="148"/>
      <c r="C2111" s="148"/>
      <c r="F2111" s="148"/>
      <c r="M2111" s="170" t="str">
        <f t="shared" si="35"/>
        <v/>
      </c>
    </row>
    <row r="2112" spans="1:13" x14ac:dyDescent="0.25">
      <c r="A2112" s="148"/>
      <c r="C2112" s="148"/>
      <c r="F2112" s="148"/>
      <c r="M2112" s="170" t="str">
        <f t="shared" si="35"/>
        <v/>
      </c>
    </row>
    <row r="2113" spans="1:13" x14ac:dyDescent="0.25">
      <c r="A2113" s="148"/>
      <c r="C2113" s="148"/>
      <c r="F2113" s="148"/>
      <c r="M2113" s="170" t="str">
        <f t="shared" si="35"/>
        <v/>
      </c>
    </row>
    <row r="2114" spans="1:13" x14ac:dyDescent="0.25">
      <c r="A2114" s="148"/>
      <c r="C2114" s="148"/>
      <c r="F2114" s="148"/>
      <c r="M2114" s="170" t="str">
        <f t="shared" si="35"/>
        <v/>
      </c>
    </row>
    <row r="2115" spans="1:13" x14ac:dyDescent="0.25">
      <c r="A2115" s="148"/>
      <c r="C2115" s="148"/>
      <c r="F2115" s="148"/>
      <c r="M2115" s="170" t="str">
        <f t="shared" si="35"/>
        <v/>
      </c>
    </row>
    <row r="2116" spans="1:13" x14ac:dyDescent="0.25">
      <c r="A2116" s="148"/>
      <c r="C2116" s="148"/>
      <c r="F2116" s="148"/>
      <c r="M2116" s="170" t="str">
        <f t="shared" si="35"/>
        <v/>
      </c>
    </row>
    <row r="2117" spans="1:13" x14ac:dyDescent="0.25">
      <c r="A2117" s="148"/>
      <c r="C2117" s="148"/>
      <c r="F2117" s="148"/>
      <c r="M2117" s="170" t="str">
        <f t="shared" si="35"/>
        <v/>
      </c>
    </row>
    <row r="2118" spans="1:13" x14ac:dyDescent="0.25">
      <c r="A2118" s="148"/>
      <c r="C2118" s="148"/>
      <c r="F2118" s="148"/>
      <c r="M2118" s="170" t="str">
        <f t="shared" si="35"/>
        <v/>
      </c>
    </row>
    <row r="2119" spans="1:13" x14ac:dyDescent="0.25">
      <c r="A2119" s="148"/>
      <c r="C2119" s="148"/>
      <c r="F2119" s="148"/>
      <c r="M2119" s="170" t="str">
        <f t="shared" si="35"/>
        <v/>
      </c>
    </row>
    <row r="2120" spans="1:13" x14ac:dyDescent="0.25">
      <c r="A2120" s="148"/>
      <c r="C2120" s="148"/>
      <c r="F2120" s="148"/>
      <c r="M2120" s="170" t="str">
        <f t="shared" si="35"/>
        <v/>
      </c>
    </row>
    <row r="2121" spans="1:13" x14ac:dyDescent="0.25">
      <c r="A2121" s="148"/>
      <c r="C2121" s="148"/>
      <c r="F2121" s="148"/>
      <c r="M2121" s="170" t="str">
        <f t="shared" si="35"/>
        <v/>
      </c>
    </row>
    <row r="2122" spans="1:13" x14ac:dyDescent="0.25">
      <c r="A2122" s="148"/>
      <c r="C2122" s="148"/>
      <c r="F2122" s="148"/>
      <c r="M2122" s="170" t="str">
        <f t="shared" si="35"/>
        <v/>
      </c>
    </row>
    <row r="2123" spans="1:13" x14ac:dyDescent="0.25">
      <c r="A2123" s="148"/>
      <c r="C2123" s="148"/>
      <c r="F2123" s="148"/>
      <c r="M2123" s="170" t="str">
        <f t="shared" si="35"/>
        <v/>
      </c>
    </row>
    <row r="2124" spans="1:13" x14ac:dyDescent="0.25">
      <c r="A2124" s="148"/>
      <c r="C2124" s="148"/>
      <c r="F2124" s="148"/>
      <c r="M2124" s="170" t="str">
        <f t="shared" si="35"/>
        <v/>
      </c>
    </row>
    <row r="2125" spans="1:13" x14ac:dyDescent="0.25">
      <c r="A2125" s="148"/>
      <c r="C2125" s="148"/>
      <c r="F2125" s="148"/>
      <c r="M2125" s="170" t="str">
        <f t="shared" si="35"/>
        <v/>
      </c>
    </row>
    <row r="2126" spans="1:13" x14ac:dyDescent="0.25">
      <c r="A2126" s="148"/>
      <c r="C2126" s="148"/>
      <c r="F2126" s="148"/>
      <c r="M2126" s="170" t="str">
        <f t="shared" si="35"/>
        <v/>
      </c>
    </row>
    <row r="2127" spans="1:13" x14ac:dyDescent="0.25">
      <c r="A2127" s="148"/>
      <c r="C2127" s="148"/>
      <c r="F2127" s="148"/>
      <c r="M2127" s="170" t="str">
        <f t="shared" si="35"/>
        <v/>
      </c>
    </row>
    <row r="2128" spans="1:13" x14ac:dyDescent="0.25">
      <c r="A2128" s="148"/>
      <c r="C2128" s="148"/>
      <c r="F2128" s="148"/>
      <c r="M2128" s="170" t="str">
        <f t="shared" si="35"/>
        <v/>
      </c>
    </row>
    <row r="2129" spans="1:13" x14ac:dyDescent="0.25">
      <c r="A2129" s="148"/>
      <c r="C2129" s="148"/>
      <c r="F2129" s="148"/>
      <c r="M2129" s="170" t="str">
        <f t="shared" si="35"/>
        <v/>
      </c>
    </row>
    <row r="2130" spans="1:13" x14ac:dyDescent="0.25">
      <c r="A2130" s="148"/>
      <c r="C2130" s="148"/>
      <c r="F2130" s="148"/>
      <c r="M2130" s="170" t="str">
        <f t="shared" si="35"/>
        <v/>
      </c>
    </row>
    <row r="2131" spans="1:13" x14ac:dyDescent="0.25">
      <c r="A2131" s="148"/>
      <c r="C2131" s="148"/>
      <c r="F2131" s="148"/>
      <c r="M2131" s="170" t="str">
        <f t="shared" si="35"/>
        <v/>
      </c>
    </row>
    <row r="2132" spans="1:13" x14ac:dyDescent="0.25">
      <c r="A2132" s="148"/>
      <c r="C2132" s="148"/>
      <c r="F2132" s="148"/>
      <c r="M2132" s="170" t="str">
        <f t="shared" si="35"/>
        <v/>
      </c>
    </row>
    <row r="2133" spans="1:13" x14ac:dyDescent="0.25">
      <c r="A2133" s="148"/>
      <c r="C2133" s="148"/>
      <c r="F2133" s="148"/>
      <c r="M2133" s="170" t="str">
        <f t="shared" si="35"/>
        <v/>
      </c>
    </row>
    <row r="2134" spans="1:13" x14ac:dyDescent="0.25">
      <c r="A2134" s="148"/>
      <c r="C2134" s="148"/>
      <c r="F2134" s="148"/>
      <c r="M2134" s="170" t="str">
        <f t="shared" si="35"/>
        <v/>
      </c>
    </row>
    <row r="2135" spans="1:13" x14ac:dyDescent="0.25">
      <c r="A2135" s="148"/>
      <c r="C2135" s="148"/>
      <c r="F2135" s="148"/>
      <c r="M2135" s="170" t="str">
        <f t="shared" si="35"/>
        <v/>
      </c>
    </row>
    <row r="2136" spans="1:13" x14ac:dyDescent="0.25">
      <c r="A2136" s="148"/>
      <c r="C2136" s="148"/>
      <c r="F2136" s="148"/>
      <c r="M2136" s="170" t="str">
        <f t="shared" si="35"/>
        <v/>
      </c>
    </row>
    <row r="2137" spans="1:13" x14ac:dyDescent="0.25">
      <c r="A2137" s="148"/>
      <c r="C2137" s="148"/>
      <c r="F2137" s="148"/>
      <c r="M2137" s="170" t="str">
        <f t="shared" si="35"/>
        <v/>
      </c>
    </row>
    <row r="2138" spans="1:13" x14ac:dyDescent="0.25">
      <c r="A2138" s="148"/>
      <c r="C2138" s="148"/>
      <c r="F2138" s="148"/>
      <c r="M2138" s="170" t="str">
        <f t="shared" si="35"/>
        <v/>
      </c>
    </row>
    <row r="2139" spans="1:13" x14ac:dyDescent="0.25">
      <c r="A2139" s="148"/>
      <c r="C2139" s="148"/>
      <c r="F2139" s="148"/>
      <c r="M2139" s="170" t="str">
        <f t="shared" si="35"/>
        <v/>
      </c>
    </row>
    <row r="2140" spans="1:13" x14ac:dyDescent="0.25">
      <c r="A2140" s="148"/>
      <c r="C2140" s="148"/>
      <c r="F2140" s="148"/>
      <c r="M2140" s="170" t="str">
        <f t="shared" si="35"/>
        <v/>
      </c>
    </row>
    <row r="2141" spans="1:13" x14ac:dyDescent="0.25">
      <c r="A2141" s="148"/>
      <c r="C2141" s="148"/>
      <c r="F2141" s="148"/>
      <c r="M2141" s="170" t="str">
        <f t="shared" si="35"/>
        <v/>
      </c>
    </row>
    <row r="2142" spans="1:13" x14ac:dyDescent="0.25">
      <c r="A2142" s="148"/>
      <c r="C2142" s="148"/>
      <c r="F2142" s="148"/>
      <c r="M2142" s="170" t="str">
        <f t="shared" si="35"/>
        <v/>
      </c>
    </row>
    <row r="2143" spans="1:13" x14ac:dyDescent="0.25">
      <c r="A2143" s="148"/>
      <c r="C2143" s="148"/>
      <c r="F2143" s="148"/>
      <c r="M2143" s="170" t="str">
        <f t="shared" si="35"/>
        <v/>
      </c>
    </row>
    <row r="2144" spans="1:13" x14ac:dyDescent="0.25">
      <c r="A2144" s="148"/>
      <c r="C2144" s="148"/>
      <c r="F2144" s="148"/>
      <c r="M2144" s="170" t="str">
        <f t="shared" si="35"/>
        <v/>
      </c>
    </row>
    <row r="2145" spans="1:13" x14ac:dyDescent="0.25">
      <c r="A2145" s="148"/>
      <c r="C2145" s="148"/>
      <c r="F2145" s="148"/>
      <c r="M2145" s="170" t="str">
        <f t="shared" si="35"/>
        <v/>
      </c>
    </row>
    <row r="2146" spans="1:13" x14ac:dyDescent="0.25">
      <c r="A2146" s="148"/>
      <c r="C2146" s="148"/>
      <c r="F2146" s="148"/>
      <c r="M2146" s="170" t="str">
        <f t="shared" si="35"/>
        <v/>
      </c>
    </row>
    <row r="2147" spans="1:13" x14ac:dyDescent="0.25">
      <c r="A2147" s="148"/>
      <c r="C2147" s="148"/>
      <c r="F2147" s="148"/>
      <c r="M2147" s="170" t="str">
        <f t="shared" si="35"/>
        <v/>
      </c>
    </row>
    <row r="2148" spans="1:13" x14ac:dyDescent="0.25">
      <c r="A2148" s="148"/>
      <c r="C2148" s="148"/>
      <c r="F2148" s="148"/>
      <c r="M2148" s="170" t="str">
        <f t="shared" si="35"/>
        <v/>
      </c>
    </row>
    <row r="2149" spans="1:13" x14ac:dyDescent="0.25">
      <c r="A2149" s="148"/>
      <c r="C2149" s="148"/>
      <c r="F2149" s="148"/>
      <c r="M2149" s="170" t="str">
        <f t="shared" si="35"/>
        <v/>
      </c>
    </row>
    <row r="2150" spans="1:13" x14ac:dyDescent="0.25">
      <c r="A2150" s="148"/>
      <c r="C2150" s="148"/>
      <c r="F2150" s="148"/>
      <c r="M2150" s="170" t="str">
        <f t="shared" si="35"/>
        <v/>
      </c>
    </row>
    <row r="2151" spans="1:13" x14ac:dyDescent="0.25">
      <c r="A2151" s="148"/>
      <c r="C2151" s="148"/>
      <c r="F2151" s="148"/>
      <c r="M2151" s="170" t="str">
        <f t="shared" ref="M2151:M2214" si="36">IFERROR(VLOOKUP(L2151,$AI$1:$AJ$30,2,0),"")</f>
        <v/>
      </c>
    </row>
    <row r="2152" spans="1:13" x14ac:dyDescent="0.25">
      <c r="A2152" s="148"/>
      <c r="C2152" s="148"/>
      <c r="F2152" s="148"/>
      <c r="M2152" s="170" t="str">
        <f t="shared" si="36"/>
        <v/>
      </c>
    </row>
    <row r="2153" spans="1:13" x14ac:dyDescent="0.25">
      <c r="A2153" s="148"/>
      <c r="C2153" s="148"/>
      <c r="F2153" s="148"/>
      <c r="M2153" s="170" t="str">
        <f t="shared" si="36"/>
        <v/>
      </c>
    </row>
    <row r="2154" spans="1:13" x14ac:dyDescent="0.25">
      <c r="A2154" s="148"/>
      <c r="C2154" s="148"/>
      <c r="F2154" s="148"/>
      <c r="M2154" s="170" t="str">
        <f t="shared" si="36"/>
        <v/>
      </c>
    </row>
    <row r="2155" spans="1:13" x14ac:dyDescent="0.25">
      <c r="A2155" s="148"/>
      <c r="C2155" s="148"/>
      <c r="F2155" s="148"/>
      <c r="M2155" s="170" t="str">
        <f t="shared" si="36"/>
        <v/>
      </c>
    </row>
    <row r="2156" spans="1:13" x14ac:dyDescent="0.25">
      <c r="A2156" s="148"/>
      <c r="C2156" s="148"/>
      <c r="F2156" s="148"/>
      <c r="M2156" s="170" t="str">
        <f t="shared" si="36"/>
        <v/>
      </c>
    </row>
    <row r="2157" spans="1:13" x14ac:dyDescent="0.25">
      <c r="A2157" s="148"/>
      <c r="C2157" s="148"/>
      <c r="F2157" s="148"/>
      <c r="M2157" s="170" t="str">
        <f t="shared" si="36"/>
        <v/>
      </c>
    </row>
    <row r="2158" spans="1:13" x14ac:dyDescent="0.25">
      <c r="A2158" s="148"/>
      <c r="C2158" s="148"/>
      <c r="F2158" s="148"/>
      <c r="M2158" s="170" t="str">
        <f t="shared" si="36"/>
        <v/>
      </c>
    </row>
    <row r="2159" spans="1:13" x14ac:dyDescent="0.25">
      <c r="A2159" s="148"/>
      <c r="C2159" s="148"/>
      <c r="F2159" s="148"/>
      <c r="M2159" s="170" t="str">
        <f t="shared" si="36"/>
        <v/>
      </c>
    </row>
    <row r="2160" spans="1:13" x14ac:dyDescent="0.25">
      <c r="A2160" s="148"/>
      <c r="C2160" s="148"/>
      <c r="F2160" s="148"/>
      <c r="M2160" s="170" t="str">
        <f t="shared" si="36"/>
        <v/>
      </c>
    </row>
    <row r="2161" spans="1:13" x14ac:dyDescent="0.25">
      <c r="A2161" s="148"/>
      <c r="C2161" s="148"/>
      <c r="F2161" s="148"/>
      <c r="M2161" s="170" t="str">
        <f t="shared" si="36"/>
        <v/>
      </c>
    </row>
    <row r="2162" spans="1:13" x14ac:dyDescent="0.25">
      <c r="A2162" s="148"/>
      <c r="C2162" s="148"/>
      <c r="F2162" s="148"/>
      <c r="M2162" s="170" t="str">
        <f t="shared" si="36"/>
        <v/>
      </c>
    </row>
    <row r="2163" spans="1:13" x14ac:dyDescent="0.25">
      <c r="A2163" s="148"/>
      <c r="C2163" s="148"/>
      <c r="F2163" s="148"/>
      <c r="M2163" s="170" t="str">
        <f t="shared" si="36"/>
        <v/>
      </c>
    </row>
    <row r="2164" spans="1:13" x14ac:dyDescent="0.25">
      <c r="A2164" s="148"/>
      <c r="C2164" s="148"/>
      <c r="F2164" s="148"/>
      <c r="M2164" s="170" t="str">
        <f t="shared" si="36"/>
        <v/>
      </c>
    </row>
    <row r="2165" spans="1:13" x14ac:dyDescent="0.25">
      <c r="A2165" s="148"/>
      <c r="C2165" s="148"/>
      <c r="F2165" s="148"/>
      <c r="M2165" s="170" t="str">
        <f t="shared" si="36"/>
        <v/>
      </c>
    </row>
    <row r="2166" spans="1:13" x14ac:dyDescent="0.25">
      <c r="A2166" s="148"/>
      <c r="C2166" s="148"/>
      <c r="F2166" s="148"/>
      <c r="M2166" s="170" t="str">
        <f t="shared" si="36"/>
        <v/>
      </c>
    </row>
    <row r="2167" spans="1:13" x14ac:dyDescent="0.25">
      <c r="A2167" s="148"/>
      <c r="C2167" s="148"/>
      <c r="F2167" s="148"/>
      <c r="M2167" s="170" t="str">
        <f t="shared" si="36"/>
        <v/>
      </c>
    </row>
    <row r="2168" spans="1:13" x14ac:dyDescent="0.25">
      <c r="A2168" s="148"/>
      <c r="C2168" s="148"/>
      <c r="F2168" s="148"/>
      <c r="M2168" s="170" t="str">
        <f t="shared" si="36"/>
        <v/>
      </c>
    </row>
    <row r="2169" spans="1:13" x14ac:dyDescent="0.25">
      <c r="A2169" s="148"/>
      <c r="C2169" s="148"/>
      <c r="F2169" s="148"/>
      <c r="M2169" s="170" t="str">
        <f t="shared" si="36"/>
        <v/>
      </c>
    </row>
    <row r="2170" spans="1:13" x14ac:dyDescent="0.25">
      <c r="A2170" s="148"/>
      <c r="C2170" s="148"/>
      <c r="F2170" s="148"/>
      <c r="M2170" s="170" t="str">
        <f t="shared" si="36"/>
        <v/>
      </c>
    </row>
    <row r="2171" spans="1:13" x14ac:dyDescent="0.25">
      <c r="A2171" s="148"/>
      <c r="C2171" s="148"/>
      <c r="F2171" s="148"/>
      <c r="M2171" s="170" t="str">
        <f t="shared" si="36"/>
        <v/>
      </c>
    </row>
    <row r="2172" spans="1:13" x14ac:dyDescent="0.25">
      <c r="A2172" s="148"/>
      <c r="C2172" s="148"/>
      <c r="F2172" s="148"/>
      <c r="M2172" s="170" t="str">
        <f t="shared" si="36"/>
        <v/>
      </c>
    </row>
    <row r="2173" spans="1:13" x14ac:dyDescent="0.25">
      <c r="A2173" s="148"/>
      <c r="C2173" s="148"/>
      <c r="F2173" s="148"/>
      <c r="M2173" s="170" t="str">
        <f t="shared" si="36"/>
        <v/>
      </c>
    </row>
    <row r="2174" spans="1:13" x14ac:dyDescent="0.25">
      <c r="A2174" s="148"/>
      <c r="C2174" s="148"/>
      <c r="F2174" s="148"/>
      <c r="M2174" s="170" t="str">
        <f t="shared" si="36"/>
        <v/>
      </c>
    </row>
    <row r="2175" spans="1:13" x14ac:dyDescent="0.25">
      <c r="A2175" s="148"/>
      <c r="C2175" s="148"/>
      <c r="F2175" s="148"/>
      <c r="M2175" s="170" t="str">
        <f t="shared" si="36"/>
        <v/>
      </c>
    </row>
    <row r="2176" spans="1:13" x14ac:dyDescent="0.25">
      <c r="A2176" s="148"/>
      <c r="C2176" s="148"/>
      <c r="F2176" s="148"/>
      <c r="M2176" s="170" t="str">
        <f t="shared" si="36"/>
        <v/>
      </c>
    </row>
    <row r="2177" spans="1:13" x14ac:dyDescent="0.25">
      <c r="A2177" s="148"/>
      <c r="C2177" s="148"/>
      <c r="F2177" s="148"/>
      <c r="M2177" s="170" t="str">
        <f t="shared" si="36"/>
        <v/>
      </c>
    </row>
    <row r="2178" spans="1:13" x14ac:dyDescent="0.25">
      <c r="A2178" s="148"/>
      <c r="C2178" s="148"/>
      <c r="F2178" s="148"/>
      <c r="M2178" s="170" t="str">
        <f t="shared" si="36"/>
        <v/>
      </c>
    </row>
    <row r="2179" spans="1:13" x14ac:dyDescent="0.25">
      <c r="A2179" s="148"/>
      <c r="C2179" s="148"/>
      <c r="F2179" s="148"/>
      <c r="M2179" s="170" t="str">
        <f t="shared" si="36"/>
        <v/>
      </c>
    </row>
    <row r="2180" spans="1:13" x14ac:dyDescent="0.25">
      <c r="A2180" s="148"/>
      <c r="C2180" s="148"/>
      <c r="F2180" s="148"/>
      <c r="M2180" s="170" t="str">
        <f t="shared" si="36"/>
        <v/>
      </c>
    </row>
    <row r="2181" spans="1:13" x14ac:dyDescent="0.25">
      <c r="A2181" s="148"/>
      <c r="C2181" s="148"/>
      <c r="F2181" s="148"/>
      <c r="M2181" s="170" t="str">
        <f t="shared" si="36"/>
        <v/>
      </c>
    </row>
    <row r="2182" spans="1:13" x14ac:dyDescent="0.25">
      <c r="A2182" s="148"/>
      <c r="C2182" s="148"/>
      <c r="F2182" s="148"/>
      <c r="M2182" s="170" t="str">
        <f t="shared" si="36"/>
        <v/>
      </c>
    </row>
    <row r="2183" spans="1:13" x14ac:dyDescent="0.25">
      <c r="A2183" s="148"/>
      <c r="C2183" s="148"/>
      <c r="F2183" s="148"/>
      <c r="M2183" s="170" t="str">
        <f t="shared" si="36"/>
        <v/>
      </c>
    </row>
    <row r="2184" spans="1:13" x14ac:dyDescent="0.25">
      <c r="A2184" s="148"/>
      <c r="C2184" s="148"/>
      <c r="F2184" s="148"/>
      <c r="M2184" s="170" t="str">
        <f t="shared" si="36"/>
        <v/>
      </c>
    </row>
    <row r="2185" spans="1:13" x14ac:dyDescent="0.25">
      <c r="A2185" s="148"/>
      <c r="C2185" s="148"/>
      <c r="F2185" s="148"/>
      <c r="M2185" s="170" t="str">
        <f t="shared" si="36"/>
        <v/>
      </c>
    </row>
    <row r="2186" spans="1:13" x14ac:dyDescent="0.25">
      <c r="A2186" s="148"/>
      <c r="C2186" s="148"/>
      <c r="F2186" s="148"/>
      <c r="M2186" s="170" t="str">
        <f t="shared" si="36"/>
        <v/>
      </c>
    </row>
    <row r="2187" spans="1:13" x14ac:dyDescent="0.25">
      <c r="A2187" s="148"/>
      <c r="C2187" s="148"/>
      <c r="F2187" s="148"/>
      <c r="M2187" s="170" t="str">
        <f t="shared" si="36"/>
        <v/>
      </c>
    </row>
    <row r="2188" spans="1:13" x14ac:dyDescent="0.25">
      <c r="A2188" s="148"/>
      <c r="C2188" s="148"/>
      <c r="F2188" s="148"/>
      <c r="M2188" s="170" t="str">
        <f t="shared" si="36"/>
        <v/>
      </c>
    </row>
    <row r="2189" spans="1:13" x14ac:dyDescent="0.25">
      <c r="A2189" s="148"/>
      <c r="C2189" s="148"/>
      <c r="F2189" s="148"/>
      <c r="M2189" s="170" t="str">
        <f t="shared" si="36"/>
        <v/>
      </c>
    </row>
    <row r="2190" spans="1:13" x14ac:dyDescent="0.25">
      <c r="A2190" s="148"/>
      <c r="C2190" s="148"/>
      <c r="F2190" s="148"/>
      <c r="M2190" s="170" t="str">
        <f t="shared" si="36"/>
        <v/>
      </c>
    </row>
    <row r="2191" spans="1:13" x14ac:dyDescent="0.25">
      <c r="A2191" s="148"/>
      <c r="C2191" s="148"/>
      <c r="F2191" s="148"/>
      <c r="M2191" s="170" t="str">
        <f t="shared" si="36"/>
        <v/>
      </c>
    </row>
    <row r="2192" spans="1:13" x14ac:dyDescent="0.25">
      <c r="A2192" s="148"/>
      <c r="C2192" s="148"/>
      <c r="F2192" s="148"/>
      <c r="M2192" s="170" t="str">
        <f t="shared" si="36"/>
        <v/>
      </c>
    </row>
    <row r="2193" spans="1:13" x14ac:dyDescent="0.25">
      <c r="A2193" s="148"/>
      <c r="C2193" s="148"/>
      <c r="F2193" s="148"/>
      <c r="M2193" s="170" t="str">
        <f t="shared" si="36"/>
        <v/>
      </c>
    </row>
    <row r="2194" spans="1:13" x14ac:dyDescent="0.25">
      <c r="A2194" s="148"/>
      <c r="C2194" s="148"/>
      <c r="F2194" s="148"/>
      <c r="M2194" s="170" t="str">
        <f t="shared" si="36"/>
        <v/>
      </c>
    </row>
    <row r="2195" spans="1:13" x14ac:dyDescent="0.25">
      <c r="A2195" s="148"/>
      <c r="C2195" s="148"/>
      <c r="F2195" s="148"/>
      <c r="M2195" s="170" t="str">
        <f t="shared" si="36"/>
        <v/>
      </c>
    </row>
    <row r="2196" spans="1:13" x14ac:dyDescent="0.25">
      <c r="A2196" s="148"/>
      <c r="C2196" s="148"/>
      <c r="F2196" s="148"/>
      <c r="M2196" s="170" t="str">
        <f t="shared" si="36"/>
        <v/>
      </c>
    </row>
    <row r="2197" spans="1:13" x14ac:dyDescent="0.25">
      <c r="A2197" s="148"/>
      <c r="C2197" s="148"/>
      <c r="F2197" s="148"/>
      <c r="M2197" s="170" t="str">
        <f t="shared" si="36"/>
        <v/>
      </c>
    </row>
    <row r="2198" spans="1:13" x14ac:dyDescent="0.25">
      <c r="A2198" s="148"/>
      <c r="C2198" s="148"/>
      <c r="F2198" s="148"/>
      <c r="M2198" s="170" t="str">
        <f t="shared" si="36"/>
        <v/>
      </c>
    </row>
    <row r="2199" spans="1:13" x14ac:dyDescent="0.25">
      <c r="A2199" s="148"/>
      <c r="C2199" s="148"/>
      <c r="F2199" s="148"/>
      <c r="M2199" s="170" t="str">
        <f t="shared" si="36"/>
        <v/>
      </c>
    </row>
    <row r="2200" spans="1:13" x14ac:dyDescent="0.25">
      <c r="A2200" s="148"/>
      <c r="C2200" s="148"/>
      <c r="F2200" s="148"/>
      <c r="M2200" s="170" t="str">
        <f t="shared" si="36"/>
        <v/>
      </c>
    </row>
    <row r="2201" spans="1:13" x14ac:dyDescent="0.25">
      <c r="A2201" s="148"/>
      <c r="C2201" s="148"/>
      <c r="F2201" s="148"/>
      <c r="M2201" s="170" t="str">
        <f t="shared" si="36"/>
        <v/>
      </c>
    </row>
    <row r="2202" spans="1:13" x14ac:dyDescent="0.25">
      <c r="A2202" s="148"/>
      <c r="C2202" s="148"/>
      <c r="F2202" s="148"/>
      <c r="M2202" s="170" t="str">
        <f t="shared" si="36"/>
        <v/>
      </c>
    </row>
    <row r="2203" spans="1:13" x14ac:dyDescent="0.25">
      <c r="A2203" s="148"/>
      <c r="C2203" s="148"/>
      <c r="F2203" s="148"/>
      <c r="M2203" s="170" t="str">
        <f t="shared" si="36"/>
        <v/>
      </c>
    </row>
    <row r="2204" spans="1:13" x14ac:dyDescent="0.25">
      <c r="A2204" s="148"/>
      <c r="C2204" s="148"/>
      <c r="F2204" s="148"/>
      <c r="M2204" s="170" t="str">
        <f t="shared" si="36"/>
        <v/>
      </c>
    </row>
    <row r="2205" spans="1:13" x14ac:dyDescent="0.25">
      <c r="A2205" s="148"/>
      <c r="C2205" s="148"/>
      <c r="F2205" s="148"/>
      <c r="M2205" s="170" t="str">
        <f t="shared" si="36"/>
        <v/>
      </c>
    </row>
    <row r="2206" spans="1:13" x14ac:dyDescent="0.25">
      <c r="A2206" s="148"/>
      <c r="C2206" s="148"/>
      <c r="F2206" s="148"/>
      <c r="M2206" s="170" t="str">
        <f t="shared" si="36"/>
        <v/>
      </c>
    </row>
    <row r="2207" spans="1:13" x14ac:dyDescent="0.25">
      <c r="A2207" s="148"/>
      <c r="C2207" s="148"/>
      <c r="F2207" s="148"/>
      <c r="M2207" s="170" t="str">
        <f t="shared" si="36"/>
        <v/>
      </c>
    </row>
    <row r="2208" spans="1:13" x14ac:dyDescent="0.25">
      <c r="A2208" s="148"/>
      <c r="C2208" s="148"/>
      <c r="F2208" s="148"/>
      <c r="M2208" s="170" t="str">
        <f t="shared" si="36"/>
        <v/>
      </c>
    </row>
    <row r="2209" spans="1:13" x14ac:dyDescent="0.25">
      <c r="A2209" s="148"/>
      <c r="C2209" s="148"/>
      <c r="F2209" s="148"/>
      <c r="M2209" s="170" t="str">
        <f t="shared" si="36"/>
        <v/>
      </c>
    </row>
    <row r="2210" spans="1:13" x14ac:dyDescent="0.25">
      <c r="A2210" s="148"/>
      <c r="C2210" s="148"/>
      <c r="F2210" s="148"/>
      <c r="M2210" s="170" t="str">
        <f t="shared" si="36"/>
        <v/>
      </c>
    </row>
    <row r="2211" spans="1:13" x14ac:dyDescent="0.25">
      <c r="A2211" s="148"/>
      <c r="C2211" s="148"/>
      <c r="F2211" s="148"/>
      <c r="M2211" s="170" t="str">
        <f t="shared" si="36"/>
        <v/>
      </c>
    </row>
    <row r="2212" spans="1:13" x14ac:dyDescent="0.25">
      <c r="A2212" s="148"/>
      <c r="C2212" s="148"/>
      <c r="F2212" s="148"/>
      <c r="M2212" s="170" t="str">
        <f t="shared" si="36"/>
        <v/>
      </c>
    </row>
    <row r="2213" spans="1:13" x14ac:dyDescent="0.25">
      <c r="A2213" s="148"/>
      <c r="C2213" s="148"/>
      <c r="F2213" s="148"/>
      <c r="M2213" s="170" t="str">
        <f t="shared" si="36"/>
        <v/>
      </c>
    </row>
    <row r="2214" spans="1:13" x14ac:dyDescent="0.25">
      <c r="A2214" s="148"/>
      <c r="C2214" s="148"/>
      <c r="F2214" s="148"/>
      <c r="M2214" s="170" t="str">
        <f t="shared" si="36"/>
        <v/>
      </c>
    </row>
    <row r="2215" spans="1:13" x14ac:dyDescent="0.25">
      <c r="A2215" s="148"/>
      <c r="C2215" s="148"/>
      <c r="F2215" s="148"/>
      <c r="M2215" s="170" t="str">
        <f t="shared" ref="M2215:M2278" si="37">IFERROR(VLOOKUP(L2215,$AI$1:$AJ$30,2,0),"")</f>
        <v/>
      </c>
    </row>
    <row r="2216" spans="1:13" x14ac:dyDescent="0.25">
      <c r="A2216" s="148"/>
      <c r="C2216" s="148"/>
      <c r="F2216" s="148"/>
      <c r="M2216" s="170" t="str">
        <f t="shared" si="37"/>
        <v/>
      </c>
    </row>
    <row r="2217" spans="1:13" x14ac:dyDescent="0.25">
      <c r="A2217" s="148"/>
      <c r="C2217" s="148"/>
      <c r="F2217" s="148"/>
      <c r="M2217" s="170" t="str">
        <f t="shared" si="37"/>
        <v/>
      </c>
    </row>
    <row r="2218" spans="1:13" x14ac:dyDescent="0.25">
      <c r="A2218" s="148"/>
      <c r="C2218" s="148"/>
      <c r="F2218" s="148"/>
      <c r="M2218" s="170" t="str">
        <f t="shared" si="37"/>
        <v/>
      </c>
    </row>
    <row r="2219" spans="1:13" x14ac:dyDescent="0.25">
      <c r="A2219" s="148"/>
      <c r="C2219" s="148"/>
      <c r="F2219" s="148"/>
      <c r="M2219" s="170" t="str">
        <f t="shared" si="37"/>
        <v/>
      </c>
    </row>
    <row r="2220" spans="1:13" x14ac:dyDescent="0.25">
      <c r="A2220" s="148"/>
      <c r="C2220" s="148"/>
      <c r="F2220" s="148"/>
      <c r="M2220" s="170" t="str">
        <f t="shared" si="37"/>
        <v/>
      </c>
    </row>
    <row r="2221" spans="1:13" x14ac:dyDescent="0.25">
      <c r="A2221" s="148"/>
      <c r="C2221" s="148"/>
      <c r="F2221" s="148"/>
      <c r="M2221" s="170" t="str">
        <f t="shared" si="37"/>
        <v/>
      </c>
    </row>
    <row r="2222" spans="1:13" x14ac:dyDescent="0.25">
      <c r="A2222" s="148"/>
      <c r="C2222" s="148"/>
      <c r="F2222" s="148"/>
      <c r="M2222" s="170" t="str">
        <f t="shared" si="37"/>
        <v/>
      </c>
    </row>
    <row r="2223" spans="1:13" x14ac:dyDescent="0.25">
      <c r="A2223" s="148"/>
      <c r="C2223" s="148"/>
      <c r="F2223" s="148"/>
      <c r="M2223" s="170" t="str">
        <f t="shared" si="37"/>
        <v/>
      </c>
    </row>
    <row r="2224" spans="1:13" x14ac:dyDescent="0.25">
      <c r="A2224" s="148"/>
      <c r="C2224" s="148"/>
      <c r="F2224" s="148"/>
      <c r="M2224" s="170" t="str">
        <f t="shared" si="37"/>
        <v/>
      </c>
    </row>
    <row r="2225" spans="1:13" x14ac:dyDescent="0.25">
      <c r="A2225" s="148"/>
      <c r="C2225" s="148"/>
      <c r="F2225" s="148"/>
      <c r="M2225" s="170" t="str">
        <f t="shared" si="37"/>
        <v/>
      </c>
    </row>
    <row r="2226" spans="1:13" x14ac:dyDescent="0.25">
      <c r="A2226" s="148"/>
      <c r="C2226" s="148"/>
      <c r="F2226" s="148"/>
      <c r="M2226" s="170" t="str">
        <f t="shared" si="37"/>
        <v/>
      </c>
    </row>
    <row r="2227" spans="1:13" x14ac:dyDescent="0.25">
      <c r="A2227" s="148"/>
      <c r="C2227" s="148"/>
      <c r="F2227" s="148"/>
      <c r="M2227" s="170" t="str">
        <f t="shared" si="37"/>
        <v/>
      </c>
    </row>
    <row r="2228" spans="1:13" x14ac:dyDescent="0.25">
      <c r="A2228" s="148"/>
      <c r="C2228" s="148"/>
      <c r="F2228" s="148"/>
      <c r="M2228" s="170" t="str">
        <f t="shared" si="37"/>
        <v/>
      </c>
    </row>
    <row r="2229" spans="1:13" x14ac:dyDescent="0.25">
      <c r="A2229" s="148"/>
      <c r="C2229" s="148"/>
      <c r="F2229" s="148"/>
      <c r="M2229" s="170" t="str">
        <f t="shared" si="37"/>
        <v/>
      </c>
    </row>
    <row r="2230" spans="1:13" x14ac:dyDescent="0.25">
      <c r="A2230" s="148"/>
      <c r="C2230" s="148"/>
      <c r="F2230" s="148"/>
      <c r="M2230" s="170" t="str">
        <f t="shared" si="37"/>
        <v/>
      </c>
    </row>
    <row r="2231" spans="1:13" x14ac:dyDescent="0.25">
      <c r="A2231" s="148"/>
      <c r="C2231" s="148"/>
      <c r="F2231" s="148"/>
      <c r="M2231" s="170" t="str">
        <f t="shared" si="37"/>
        <v/>
      </c>
    </row>
    <row r="2232" spans="1:13" x14ac:dyDescent="0.25">
      <c r="A2232" s="148"/>
      <c r="C2232" s="148"/>
      <c r="F2232" s="148"/>
      <c r="M2232" s="170" t="str">
        <f t="shared" si="37"/>
        <v/>
      </c>
    </row>
    <row r="2233" spans="1:13" x14ac:dyDescent="0.25">
      <c r="A2233" s="148"/>
      <c r="C2233" s="148"/>
      <c r="F2233" s="148"/>
      <c r="M2233" s="170" t="str">
        <f t="shared" si="37"/>
        <v/>
      </c>
    </row>
    <row r="2234" spans="1:13" x14ac:dyDescent="0.25">
      <c r="A2234" s="148"/>
      <c r="C2234" s="148"/>
      <c r="F2234" s="148"/>
      <c r="M2234" s="170" t="str">
        <f t="shared" si="37"/>
        <v/>
      </c>
    </row>
    <row r="2235" spans="1:13" x14ac:dyDescent="0.25">
      <c r="A2235" s="148"/>
      <c r="C2235" s="148"/>
      <c r="F2235" s="148"/>
      <c r="M2235" s="170" t="str">
        <f t="shared" si="37"/>
        <v/>
      </c>
    </row>
    <row r="2236" spans="1:13" x14ac:dyDescent="0.25">
      <c r="A2236" s="148"/>
      <c r="C2236" s="148"/>
      <c r="F2236" s="148"/>
      <c r="M2236" s="170" t="str">
        <f t="shared" si="37"/>
        <v/>
      </c>
    </row>
    <row r="2237" spans="1:13" x14ac:dyDescent="0.25">
      <c r="A2237" s="148"/>
      <c r="C2237" s="148"/>
      <c r="F2237" s="148"/>
      <c r="M2237" s="170" t="str">
        <f t="shared" si="37"/>
        <v/>
      </c>
    </row>
    <row r="2238" spans="1:13" x14ac:dyDescent="0.25">
      <c r="A2238" s="148"/>
      <c r="C2238" s="148"/>
      <c r="F2238" s="148"/>
      <c r="M2238" s="170" t="str">
        <f t="shared" si="37"/>
        <v/>
      </c>
    </row>
    <row r="2239" spans="1:13" x14ac:dyDescent="0.25">
      <c r="A2239" s="148"/>
      <c r="C2239" s="148"/>
      <c r="F2239" s="148"/>
      <c r="M2239" s="170" t="str">
        <f t="shared" si="37"/>
        <v/>
      </c>
    </row>
    <row r="2240" spans="1:13" x14ac:dyDescent="0.25">
      <c r="A2240" s="148"/>
      <c r="C2240" s="148"/>
      <c r="F2240" s="148"/>
      <c r="M2240" s="170" t="str">
        <f t="shared" si="37"/>
        <v/>
      </c>
    </row>
    <row r="2241" spans="1:13" x14ac:dyDescent="0.25">
      <c r="A2241" s="148"/>
      <c r="C2241" s="148"/>
      <c r="F2241" s="148"/>
      <c r="M2241" s="170" t="str">
        <f t="shared" si="37"/>
        <v/>
      </c>
    </row>
    <row r="2242" spans="1:13" x14ac:dyDescent="0.25">
      <c r="A2242" s="148"/>
      <c r="C2242" s="148"/>
      <c r="F2242" s="148"/>
      <c r="M2242" s="170" t="str">
        <f t="shared" si="37"/>
        <v/>
      </c>
    </row>
    <row r="2243" spans="1:13" x14ac:dyDescent="0.25">
      <c r="A2243" s="148"/>
      <c r="C2243" s="148"/>
      <c r="F2243" s="148"/>
      <c r="M2243" s="170" t="str">
        <f t="shared" si="37"/>
        <v/>
      </c>
    </row>
    <row r="2244" spans="1:13" x14ac:dyDescent="0.25">
      <c r="A2244" s="148"/>
      <c r="C2244" s="148"/>
      <c r="F2244" s="148"/>
      <c r="M2244" s="170" t="str">
        <f t="shared" si="37"/>
        <v/>
      </c>
    </row>
    <row r="2245" spans="1:13" x14ac:dyDescent="0.25">
      <c r="A2245" s="148"/>
      <c r="C2245" s="148"/>
      <c r="F2245" s="148"/>
      <c r="M2245" s="170" t="str">
        <f t="shared" si="37"/>
        <v/>
      </c>
    </row>
    <row r="2246" spans="1:13" x14ac:dyDescent="0.25">
      <c r="A2246" s="148"/>
      <c r="C2246" s="148"/>
      <c r="F2246" s="148"/>
      <c r="M2246" s="170" t="str">
        <f t="shared" si="37"/>
        <v/>
      </c>
    </row>
    <row r="2247" spans="1:13" x14ac:dyDescent="0.25">
      <c r="A2247" s="148"/>
      <c r="C2247" s="148"/>
      <c r="F2247" s="148"/>
      <c r="M2247" s="170" t="str">
        <f t="shared" si="37"/>
        <v/>
      </c>
    </row>
    <row r="2248" spans="1:13" x14ac:dyDescent="0.25">
      <c r="A2248" s="148"/>
      <c r="C2248" s="148"/>
      <c r="F2248" s="148"/>
      <c r="M2248" s="170" t="str">
        <f t="shared" si="37"/>
        <v/>
      </c>
    </row>
    <row r="2249" spans="1:13" x14ac:dyDescent="0.25">
      <c r="A2249" s="148"/>
      <c r="C2249" s="148"/>
      <c r="F2249" s="148"/>
      <c r="M2249" s="170" t="str">
        <f t="shared" si="37"/>
        <v/>
      </c>
    </row>
    <row r="2250" spans="1:13" x14ac:dyDescent="0.25">
      <c r="A2250" s="148"/>
      <c r="C2250" s="148"/>
      <c r="F2250" s="148"/>
      <c r="M2250" s="170" t="str">
        <f t="shared" si="37"/>
        <v/>
      </c>
    </row>
    <row r="2251" spans="1:13" x14ac:dyDescent="0.25">
      <c r="A2251" s="148"/>
      <c r="C2251" s="148"/>
      <c r="F2251" s="148"/>
      <c r="M2251" s="170" t="str">
        <f t="shared" si="37"/>
        <v/>
      </c>
    </row>
    <row r="2252" spans="1:13" x14ac:dyDescent="0.25">
      <c r="A2252" s="148"/>
      <c r="C2252" s="148"/>
      <c r="F2252" s="148"/>
      <c r="M2252" s="170" t="str">
        <f t="shared" si="37"/>
        <v/>
      </c>
    </row>
    <row r="2253" spans="1:13" x14ac:dyDescent="0.25">
      <c r="A2253" s="148"/>
      <c r="C2253" s="148"/>
      <c r="F2253" s="148"/>
      <c r="M2253" s="170" t="str">
        <f t="shared" si="37"/>
        <v/>
      </c>
    </row>
    <row r="2254" spans="1:13" x14ac:dyDescent="0.25">
      <c r="A2254" s="148"/>
      <c r="C2254" s="148"/>
      <c r="F2254" s="148"/>
      <c r="M2254" s="170" t="str">
        <f t="shared" si="37"/>
        <v/>
      </c>
    </row>
    <row r="2255" spans="1:13" x14ac:dyDescent="0.25">
      <c r="A2255" s="148"/>
      <c r="C2255" s="148"/>
      <c r="F2255" s="148"/>
      <c r="M2255" s="170" t="str">
        <f t="shared" si="37"/>
        <v/>
      </c>
    </row>
    <row r="2256" spans="1:13" x14ac:dyDescent="0.25">
      <c r="A2256" s="148"/>
      <c r="C2256" s="148"/>
      <c r="F2256" s="148"/>
      <c r="M2256" s="170" t="str">
        <f t="shared" si="37"/>
        <v/>
      </c>
    </row>
    <row r="2257" spans="1:13" x14ac:dyDescent="0.25">
      <c r="A2257" s="148"/>
      <c r="C2257" s="148"/>
      <c r="F2257" s="148"/>
      <c r="M2257" s="170" t="str">
        <f t="shared" si="37"/>
        <v/>
      </c>
    </row>
    <row r="2258" spans="1:13" x14ac:dyDescent="0.25">
      <c r="A2258" s="148"/>
      <c r="C2258" s="148"/>
      <c r="F2258" s="148"/>
      <c r="M2258" s="170" t="str">
        <f t="shared" si="37"/>
        <v/>
      </c>
    </row>
    <row r="2259" spans="1:13" x14ac:dyDescent="0.25">
      <c r="A2259" s="148"/>
      <c r="C2259" s="148"/>
      <c r="F2259" s="148"/>
      <c r="M2259" s="170" t="str">
        <f t="shared" si="37"/>
        <v/>
      </c>
    </row>
    <row r="2260" spans="1:13" x14ac:dyDescent="0.25">
      <c r="A2260" s="148"/>
      <c r="C2260" s="148"/>
      <c r="F2260" s="148"/>
      <c r="M2260" s="170" t="str">
        <f t="shared" si="37"/>
        <v/>
      </c>
    </row>
    <row r="2261" spans="1:13" x14ac:dyDescent="0.25">
      <c r="A2261" s="148"/>
      <c r="C2261" s="148"/>
      <c r="F2261" s="148"/>
      <c r="M2261" s="170" t="str">
        <f t="shared" si="37"/>
        <v/>
      </c>
    </row>
    <row r="2262" spans="1:13" x14ac:dyDescent="0.25">
      <c r="A2262" s="148"/>
      <c r="C2262" s="148"/>
      <c r="F2262" s="148"/>
      <c r="M2262" s="170" t="str">
        <f t="shared" si="37"/>
        <v/>
      </c>
    </row>
    <row r="2263" spans="1:13" x14ac:dyDescent="0.25">
      <c r="A2263" s="148"/>
      <c r="C2263" s="148"/>
      <c r="F2263" s="148"/>
      <c r="M2263" s="170" t="str">
        <f t="shared" si="37"/>
        <v/>
      </c>
    </row>
    <row r="2264" spans="1:13" x14ac:dyDescent="0.25">
      <c r="A2264" s="148"/>
      <c r="C2264" s="148"/>
      <c r="F2264" s="148"/>
      <c r="M2264" s="170" t="str">
        <f t="shared" si="37"/>
        <v/>
      </c>
    </row>
    <row r="2265" spans="1:13" x14ac:dyDescent="0.25">
      <c r="A2265" s="148"/>
      <c r="C2265" s="148"/>
      <c r="F2265" s="148"/>
      <c r="M2265" s="170" t="str">
        <f t="shared" si="37"/>
        <v/>
      </c>
    </row>
    <row r="2266" spans="1:13" x14ac:dyDescent="0.25">
      <c r="A2266" s="148"/>
      <c r="C2266" s="148"/>
      <c r="F2266" s="148"/>
      <c r="M2266" s="170" t="str">
        <f t="shared" si="37"/>
        <v/>
      </c>
    </row>
    <row r="2267" spans="1:13" x14ac:dyDescent="0.25">
      <c r="A2267" s="148"/>
      <c r="C2267" s="148"/>
      <c r="F2267" s="148"/>
      <c r="M2267" s="170" t="str">
        <f t="shared" si="37"/>
        <v/>
      </c>
    </row>
    <row r="2268" spans="1:13" x14ac:dyDescent="0.25">
      <c r="A2268" s="148"/>
      <c r="C2268" s="148"/>
      <c r="F2268" s="148"/>
      <c r="M2268" s="170" t="str">
        <f t="shared" si="37"/>
        <v/>
      </c>
    </row>
    <row r="2269" spans="1:13" x14ac:dyDescent="0.25">
      <c r="A2269" s="148"/>
      <c r="C2269" s="148"/>
      <c r="F2269" s="148"/>
      <c r="M2269" s="170" t="str">
        <f t="shared" si="37"/>
        <v/>
      </c>
    </row>
    <row r="2270" spans="1:13" x14ac:dyDescent="0.25">
      <c r="A2270" s="148"/>
      <c r="C2270" s="148"/>
      <c r="F2270" s="148"/>
      <c r="M2270" s="170" t="str">
        <f t="shared" si="37"/>
        <v/>
      </c>
    </row>
    <row r="2271" spans="1:13" x14ac:dyDescent="0.25">
      <c r="A2271" s="148"/>
      <c r="C2271" s="148"/>
      <c r="F2271" s="148"/>
      <c r="M2271" s="170" t="str">
        <f t="shared" si="37"/>
        <v/>
      </c>
    </row>
    <row r="2272" spans="1:13" x14ac:dyDescent="0.25">
      <c r="A2272" s="148"/>
      <c r="C2272" s="148"/>
      <c r="F2272" s="148"/>
      <c r="M2272" s="170" t="str">
        <f t="shared" si="37"/>
        <v/>
      </c>
    </row>
    <row r="2273" spans="1:13" x14ac:dyDescent="0.25">
      <c r="A2273" s="148"/>
      <c r="C2273" s="148"/>
      <c r="F2273" s="148"/>
      <c r="M2273" s="170" t="str">
        <f t="shared" si="37"/>
        <v/>
      </c>
    </row>
    <row r="2274" spans="1:13" x14ac:dyDescent="0.25">
      <c r="A2274" s="148"/>
      <c r="C2274" s="148"/>
      <c r="F2274" s="148"/>
      <c r="M2274" s="170" t="str">
        <f t="shared" si="37"/>
        <v/>
      </c>
    </row>
    <row r="2275" spans="1:13" x14ac:dyDescent="0.25">
      <c r="A2275" s="148"/>
      <c r="C2275" s="148"/>
      <c r="F2275" s="148"/>
      <c r="M2275" s="170" t="str">
        <f t="shared" si="37"/>
        <v/>
      </c>
    </row>
    <row r="2276" spans="1:13" x14ac:dyDescent="0.25">
      <c r="A2276" s="148"/>
      <c r="C2276" s="148"/>
      <c r="F2276" s="148"/>
      <c r="M2276" s="170" t="str">
        <f t="shared" si="37"/>
        <v/>
      </c>
    </row>
    <row r="2277" spans="1:13" x14ac:dyDescent="0.25">
      <c r="A2277" s="148"/>
      <c r="C2277" s="148"/>
      <c r="F2277" s="148"/>
      <c r="M2277" s="170" t="str">
        <f t="shared" si="37"/>
        <v/>
      </c>
    </row>
    <row r="2278" spans="1:13" x14ac:dyDescent="0.25">
      <c r="A2278" s="148"/>
      <c r="C2278" s="148"/>
      <c r="F2278" s="148"/>
      <c r="M2278" s="170" t="str">
        <f t="shared" si="37"/>
        <v/>
      </c>
    </row>
    <row r="2279" spans="1:13" x14ac:dyDescent="0.25">
      <c r="A2279" s="148"/>
      <c r="C2279" s="148"/>
      <c r="F2279" s="148"/>
      <c r="M2279" s="170" t="str">
        <f t="shared" ref="M2279:M2342" si="38">IFERROR(VLOOKUP(L2279,$AI$1:$AJ$30,2,0),"")</f>
        <v/>
      </c>
    </row>
    <row r="2280" spans="1:13" x14ac:dyDescent="0.25">
      <c r="A2280" s="148"/>
      <c r="C2280" s="148"/>
      <c r="F2280" s="148"/>
      <c r="M2280" s="170" t="str">
        <f t="shared" si="38"/>
        <v/>
      </c>
    </row>
    <row r="2281" spans="1:13" x14ac:dyDescent="0.25">
      <c r="A2281" s="148"/>
      <c r="C2281" s="148"/>
      <c r="F2281" s="148"/>
      <c r="M2281" s="170" t="str">
        <f t="shared" si="38"/>
        <v/>
      </c>
    </row>
    <row r="2282" spans="1:13" x14ac:dyDescent="0.25">
      <c r="A2282" s="148"/>
      <c r="C2282" s="148"/>
      <c r="F2282" s="148"/>
      <c r="M2282" s="170" t="str">
        <f t="shared" si="38"/>
        <v/>
      </c>
    </row>
    <row r="2283" spans="1:13" x14ac:dyDescent="0.25">
      <c r="A2283" s="148"/>
      <c r="C2283" s="148"/>
      <c r="F2283" s="148"/>
      <c r="M2283" s="170" t="str">
        <f t="shared" si="38"/>
        <v/>
      </c>
    </row>
    <row r="2284" spans="1:13" x14ac:dyDescent="0.25">
      <c r="A2284" s="148"/>
      <c r="C2284" s="148"/>
      <c r="F2284" s="148"/>
      <c r="M2284" s="170" t="str">
        <f t="shared" si="38"/>
        <v/>
      </c>
    </row>
    <row r="2285" spans="1:13" x14ac:dyDescent="0.25">
      <c r="A2285" s="148"/>
      <c r="C2285" s="148"/>
      <c r="F2285" s="148"/>
      <c r="M2285" s="170" t="str">
        <f t="shared" si="38"/>
        <v/>
      </c>
    </row>
    <row r="2286" spans="1:13" x14ac:dyDescent="0.25">
      <c r="A2286" s="148"/>
      <c r="C2286" s="148"/>
      <c r="F2286" s="148"/>
      <c r="M2286" s="170" t="str">
        <f t="shared" si="38"/>
        <v/>
      </c>
    </row>
    <row r="2287" spans="1:13" x14ac:dyDescent="0.25">
      <c r="A2287" s="148"/>
      <c r="C2287" s="148"/>
      <c r="F2287" s="148"/>
      <c r="M2287" s="170" t="str">
        <f t="shared" si="38"/>
        <v/>
      </c>
    </row>
    <row r="2288" spans="1:13" x14ac:dyDescent="0.25">
      <c r="A2288" s="148"/>
      <c r="C2288" s="148"/>
      <c r="F2288" s="148"/>
      <c r="M2288" s="170" t="str">
        <f t="shared" si="38"/>
        <v/>
      </c>
    </row>
    <row r="2289" spans="1:13" x14ac:dyDescent="0.25">
      <c r="A2289" s="148"/>
      <c r="C2289" s="148"/>
      <c r="F2289" s="148"/>
      <c r="M2289" s="170" t="str">
        <f t="shared" si="38"/>
        <v/>
      </c>
    </row>
    <row r="2290" spans="1:13" x14ac:dyDescent="0.25">
      <c r="A2290" s="148"/>
      <c r="C2290" s="148"/>
      <c r="F2290" s="148"/>
      <c r="M2290" s="170" t="str">
        <f t="shared" si="38"/>
        <v/>
      </c>
    </row>
    <row r="2291" spans="1:13" x14ac:dyDescent="0.25">
      <c r="A2291" s="148"/>
      <c r="C2291" s="148"/>
      <c r="F2291" s="148"/>
      <c r="M2291" s="170" t="str">
        <f t="shared" si="38"/>
        <v/>
      </c>
    </row>
    <row r="2292" spans="1:13" x14ac:dyDescent="0.25">
      <c r="A2292" s="148"/>
      <c r="C2292" s="148"/>
      <c r="F2292" s="148"/>
      <c r="M2292" s="170" t="str">
        <f t="shared" si="38"/>
        <v/>
      </c>
    </row>
    <row r="2293" spans="1:13" x14ac:dyDescent="0.25">
      <c r="A2293" s="148"/>
      <c r="C2293" s="148"/>
      <c r="F2293" s="148"/>
      <c r="M2293" s="170" t="str">
        <f t="shared" si="38"/>
        <v/>
      </c>
    </row>
    <row r="2294" spans="1:13" x14ac:dyDescent="0.25">
      <c r="A2294" s="148"/>
      <c r="C2294" s="148"/>
      <c r="F2294" s="148"/>
      <c r="M2294" s="170" t="str">
        <f t="shared" si="38"/>
        <v/>
      </c>
    </row>
    <row r="2295" spans="1:13" x14ac:dyDescent="0.25">
      <c r="A2295" s="148"/>
      <c r="C2295" s="148"/>
      <c r="F2295" s="148"/>
      <c r="M2295" s="170" t="str">
        <f t="shared" si="38"/>
        <v/>
      </c>
    </row>
    <row r="2296" spans="1:13" x14ac:dyDescent="0.25">
      <c r="A2296" s="148"/>
      <c r="C2296" s="148"/>
      <c r="F2296" s="148"/>
      <c r="M2296" s="170" t="str">
        <f t="shared" si="38"/>
        <v/>
      </c>
    </row>
    <row r="2297" spans="1:13" x14ac:dyDescent="0.25">
      <c r="A2297" s="148"/>
      <c r="C2297" s="148"/>
      <c r="F2297" s="148"/>
      <c r="M2297" s="170" t="str">
        <f t="shared" si="38"/>
        <v/>
      </c>
    </row>
    <row r="2298" spans="1:13" x14ac:dyDescent="0.25">
      <c r="A2298" s="148"/>
      <c r="C2298" s="148"/>
      <c r="F2298" s="148"/>
      <c r="M2298" s="170" t="str">
        <f t="shared" si="38"/>
        <v/>
      </c>
    </row>
    <row r="2299" spans="1:13" x14ac:dyDescent="0.25">
      <c r="A2299" s="148"/>
      <c r="C2299" s="148"/>
      <c r="F2299" s="148"/>
      <c r="M2299" s="170" t="str">
        <f t="shared" si="38"/>
        <v/>
      </c>
    </row>
    <row r="2300" spans="1:13" x14ac:dyDescent="0.25">
      <c r="A2300" s="148"/>
      <c r="C2300" s="148"/>
      <c r="F2300" s="148"/>
      <c r="M2300" s="170" t="str">
        <f t="shared" si="38"/>
        <v/>
      </c>
    </row>
    <row r="2301" spans="1:13" x14ac:dyDescent="0.25">
      <c r="A2301" s="148"/>
      <c r="C2301" s="148"/>
      <c r="F2301" s="148"/>
      <c r="M2301" s="170" t="str">
        <f t="shared" si="38"/>
        <v/>
      </c>
    </row>
    <row r="2302" spans="1:13" x14ac:dyDescent="0.25">
      <c r="A2302" s="148"/>
      <c r="C2302" s="148"/>
      <c r="F2302" s="148"/>
      <c r="M2302" s="170" t="str">
        <f t="shared" si="38"/>
        <v/>
      </c>
    </row>
    <row r="2303" spans="1:13" x14ac:dyDescent="0.25">
      <c r="A2303" s="148"/>
      <c r="C2303" s="148"/>
      <c r="F2303" s="148"/>
      <c r="M2303" s="170" t="str">
        <f t="shared" si="38"/>
        <v/>
      </c>
    </row>
    <row r="2304" spans="1:13" x14ac:dyDescent="0.25">
      <c r="A2304" s="148"/>
      <c r="C2304" s="148"/>
      <c r="F2304" s="148"/>
      <c r="M2304" s="170" t="str">
        <f t="shared" si="38"/>
        <v/>
      </c>
    </row>
    <row r="2305" spans="1:13" x14ac:dyDescent="0.25">
      <c r="A2305" s="148"/>
      <c r="C2305" s="148"/>
      <c r="F2305" s="148"/>
      <c r="M2305" s="170" t="str">
        <f t="shared" si="38"/>
        <v/>
      </c>
    </row>
    <row r="2306" spans="1:13" x14ac:dyDescent="0.25">
      <c r="A2306" s="148"/>
      <c r="C2306" s="148"/>
      <c r="F2306" s="148"/>
      <c r="M2306" s="170" t="str">
        <f t="shared" si="38"/>
        <v/>
      </c>
    </row>
    <row r="2307" spans="1:13" x14ac:dyDescent="0.25">
      <c r="A2307" s="148"/>
      <c r="C2307" s="148"/>
      <c r="F2307" s="148"/>
      <c r="M2307" s="170" t="str">
        <f t="shared" si="38"/>
        <v/>
      </c>
    </row>
    <row r="2308" spans="1:13" x14ac:dyDescent="0.25">
      <c r="A2308" s="148"/>
      <c r="C2308" s="148"/>
      <c r="F2308" s="148"/>
      <c r="M2308" s="170" t="str">
        <f t="shared" si="38"/>
        <v/>
      </c>
    </row>
    <row r="2309" spans="1:13" x14ac:dyDescent="0.25">
      <c r="A2309" s="148"/>
      <c r="C2309" s="148"/>
      <c r="F2309" s="148"/>
      <c r="M2309" s="170" t="str">
        <f t="shared" si="38"/>
        <v/>
      </c>
    </row>
    <row r="2310" spans="1:13" x14ac:dyDescent="0.25">
      <c r="A2310" s="148"/>
      <c r="C2310" s="148"/>
      <c r="F2310" s="148"/>
      <c r="M2310" s="170" t="str">
        <f t="shared" si="38"/>
        <v/>
      </c>
    </row>
    <row r="2311" spans="1:13" x14ac:dyDescent="0.25">
      <c r="A2311" s="148"/>
      <c r="C2311" s="148"/>
      <c r="F2311" s="148"/>
      <c r="M2311" s="170" t="str">
        <f t="shared" si="38"/>
        <v/>
      </c>
    </row>
    <row r="2312" spans="1:13" x14ac:dyDescent="0.25">
      <c r="A2312" s="148"/>
      <c r="C2312" s="148"/>
      <c r="F2312" s="148"/>
      <c r="M2312" s="170" t="str">
        <f t="shared" si="38"/>
        <v/>
      </c>
    </row>
    <row r="2313" spans="1:13" x14ac:dyDescent="0.25">
      <c r="A2313" s="148"/>
      <c r="C2313" s="148"/>
      <c r="F2313" s="148"/>
      <c r="M2313" s="170" t="str">
        <f t="shared" si="38"/>
        <v/>
      </c>
    </row>
    <row r="2314" spans="1:13" x14ac:dyDescent="0.25">
      <c r="A2314" s="148"/>
      <c r="C2314" s="148"/>
      <c r="F2314" s="148"/>
      <c r="M2314" s="170" t="str">
        <f t="shared" si="38"/>
        <v/>
      </c>
    </row>
    <row r="2315" spans="1:13" x14ac:dyDescent="0.25">
      <c r="A2315" s="148"/>
      <c r="C2315" s="148"/>
      <c r="F2315" s="148"/>
      <c r="M2315" s="170" t="str">
        <f t="shared" si="38"/>
        <v/>
      </c>
    </row>
    <row r="2316" spans="1:13" x14ac:dyDescent="0.25">
      <c r="A2316" s="148"/>
      <c r="C2316" s="148"/>
      <c r="F2316" s="148"/>
      <c r="M2316" s="170" t="str">
        <f t="shared" si="38"/>
        <v/>
      </c>
    </row>
    <row r="2317" spans="1:13" x14ac:dyDescent="0.25">
      <c r="A2317" s="148"/>
      <c r="C2317" s="148"/>
      <c r="F2317" s="148"/>
      <c r="M2317" s="170" t="str">
        <f t="shared" si="38"/>
        <v/>
      </c>
    </row>
    <row r="2318" spans="1:13" x14ac:dyDescent="0.25">
      <c r="A2318" s="148"/>
      <c r="C2318" s="148"/>
      <c r="F2318" s="148"/>
      <c r="M2318" s="170" t="str">
        <f t="shared" si="38"/>
        <v/>
      </c>
    </row>
    <row r="2319" spans="1:13" x14ac:dyDescent="0.25">
      <c r="A2319" s="148"/>
      <c r="C2319" s="148"/>
      <c r="F2319" s="148"/>
      <c r="M2319" s="170" t="str">
        <f t="shared" si="38"/>
        <v/>
      </c>
    </row>
    <row r="2320" spans="1:13" x14ac:dyDescent="0.25">
      <c r="A2320" s="148"/>
      <c r="C2320" s="148"/>
      <c r="F2320" s="148"/>
      <c r="M2320" s="170" t="str">
        <f t="shared" si="38"/>
        <v/>
      </c>
    </row>
    <row r="2321" spans="1:13" x14ac:dyDescent="0.25">
      <c r="A2321" s="148"/>
      <c r="C2321" s="148"/>
      <c r="F2321" s="148"/>
      <c r="M2321" s="170" t="str">
        <f t="shared" si="38"/>
        <v/>
      </c>
    </row>
    <row r="2322" spans="1:13" x14ac:dyDescent="0.25">
      <c r="A2322" s="148"/>
      <c r="C2322" s="148"/>
      <c r="F2322" s="148"/>
      <c r="M2322" s="170" t="str">
        <f t="shared" si="38"/>
        <v/>
      </c>
    </row>
    <row r="2323" spans="1:13" x14ac:dyDescent="0.25">
      <c r="A2323" s="148"/>
      <c r="C2323" s="148"/>
      <c r="F2323" s="148"/>
      <c r="M2323" s="170" t="str">
        <f t="shared" si="38"/>
        <v/>
      </c>
    </row>
    <row r="2324" spans="1:13" x14ac:dyDescent="0.25">
      <c r="A2324" s="148"/>
      <c r="C2324" s="148"/>
      <c r="F2324" s="148"/>
      <c r="M2324" s="170" t="str">
        <f t="shared" si="38"/>
        <v/>
      </c>
    </row>
    <row r="2325" spans="1:13" x14ac:dyDescent="0.25">
      <c r="A2325" s="148"/>
      <c r="C2325" s="148"/>
      <c r="F2325" s="148"/>
      <c r="M2325" s="170" t="str">
        <f t="shared" si="38"/>
        <v/>
      </c>
    </row>
    <row r="2326" spans="1:13" x14ac:dyDescent="0.25">
      <c r="A2326" s="148"/>
      <c r="C2326" s="148"/>
      <c r="F2326" s="148"/>
      <c r="M2326" s="170" t="str">
        <f t="shared" si="38"/>
        <v/>
      </c>
    </row>
    <row r="2327" spans="1:13" x14ac:dyDescent="0.25">
      <c r="A2327" s="148"/>
      <c r="C2327" s="148"/>
      <c r="F2327" s="148"/>
      <c r="M2327" s="170" t="str">
        <f t="shared" si="38"/>
        <v/>
      </c>
    </row>
    <row r="2328" spans="1:13" x14ac:dyDescent="0.25">
      <c r="A2328" s="148"/>
      <c r="C2328" s="148"/>
      <c r="F2328" s="148"/>
      <c r="M2328" s="170" t="str">
        <f t="shared" si="38"/>
        <v/>
      </c>
    </row>
    <row r="2329" spans="1:13" x14ac:dyDescent="0.25">
      <c r="A2329" s="148"/>
      <c r="C2329" s="148"/>
      <c r="F2329" s="148"/>
      <c r="M2329" s="170" t="str">
        <f t="shared" si="38"/>
        <v/>
      </c>
    </row>
    <row r="2330" spans="1:13" x14ac:dyDescent="0.25">
      <c r="A2330" s="148"/>
      <c r="C2330" s="148"/>
      <c r="F2330" s="148"/>
      <c r="M2330" s="170" t="str">
        <f t="shared" si="38"/>
        <v/>
      </c>
    </row>
    <row r="2331" spans="1:13" x14ac:dyDescent="0.25">
      <c r="A2331" s="148"/>
      <c r="C2331" s="148"/>
      <c r="F2331" s="148"/>
      <c r="M2331" s="170" t="str">
        <f t="shared" si="38"/>
        <v/>
      </c>
    </row>
    <row r="2332" spans="1:13" x14ac:dyDescent="0.25">
      <c r="A2332" s="148"/>
      <c r="C2332" s="148"/>
      <c r="F2332" s="148"/>
      <c r="M2332" s="170" t="str">
        <f t="shared" si="38"/>
        <v/>
      </c>
    </row>
    <row r="2333" spans="1:13" x14ac:dyDescent="0.25">
      <c r="A2333" s="148"/>
      <c r="C2333" s="148"/>
      <c r="F2333" s="148"/>
      <c r="M2333" s="170" t="str">
        <f t="shared" si="38"/>
        <v/>
      </c>
    </row>
    <row r="2334" spans="1:13" x14ac:dyDescent="0.25">
      <c r="A2334" s="148"/>
      <c r="C2334" s="148"/>
      <c r="F2334" s="148"/>
      <c r="M2334" s="170" t="str">
        <f t="shared" si="38"/>
        <v/>
      </c>
    </row>
    <row r="2335" spans="1:13" x14ac:dyDescent="0.25">
      <c r="A2335" s="148"/>
      <c r="C2335" s="148"/>
      <c r="F2335" s="148"/>
      <c r="M2335" s="170" t="str">
        <f t="shared" si="38"/>
        <v/>
      </c>
    </row>
    <row r="2336" spans="1:13" x14ac:dyDescent="0.25">
      <c r="A2336" s="148"/>
      <c r="C2336" s="148"/>
      <c r="F2336" s="148"/>
      <c r="M2336" s="170" t="str">
        <f t="shared" si="38"/>
        <v/>
      </c>
    </row>
    <row r="2337" spans="1:13" x14ac:dyDescent="0.25">
      <c r="A2337" s="148"/>
      <c r="C2337" s="148"/>
      <c r="F2337" s="148"/>
      <c r="M2337" s="170" t="str">
        <f t="shared" si="38"/>
        <v/>
      </c>
    </row>
    <row r="2338" spans="1:13" x14ac:dyDescent="0.25">
      <c r="A2338" s="148"/>
      <c r="C2338" s="148"/>
      <c r="F2338" s="148"/>
      <c r="M2338" s="170" t="str">
        <f t="shared" si="38"/>
        <v/>
      </c>
    </row>
    <row r="2339" spans="1:13" x14ac:dyDescent="0.25">
      <c r="A2339" s="148"/>
      <c r="C2339" s="148"/>
      <c r="F2339" s="148"/>
      <c r="M2339" s="170" t="str">
        <f t="shared" si="38"/>
        <v/>
      </c>
    </row>
    <row r="2340" spans="1:13" x14ac:dyDescent="0.25">
      <c r="A2340" s="148"/>
      <c r="C2340" s="148"/>
      <c r="F2340" s="148"/>
      <c r="M2340" s="170" t="str">
        <f t="shared" si="38"/>
        <v/>
      </c>
    </row>
    <row r="2341" spans="1:13" x14ac:dyDescent="0.25">
      <c r="A2341" s="148"/>
      <c r="C2341" s="148"/>
      <c r="F2341" s="148"/>
      <c r="M2341" s="170" t="str">
        <f t="shared" si="38"/>
        <v/>
      </c>
    </row>
    <row r="2342" spans="1:13" x14ac:dyDescent="0.25">
      <c r="A2342" s="148"/>
      <c r="C2342" s="148"/>
      <c r="F2342" s="148"/>
      <c r="M2342" s="170" t="str">
        <f t="shared" si="38"/>
        <v/>
      </c>
    </row>
    <row r="2343" spans="1:13" x14ac:dyDescent="0.25">
      <c r="A2343" s="148"/>
      <c r="C2343" s="148"/>
      <c r="F2343" s="148"/>
      <c r="M2343" s="170" t="str">
        <f t="shared" ref="M2343:M2351" si="39">IFERROR(VLOOKUP(L2343,$AI$1:$AJ$30,2,0),"")</f>
        <v/>
      </c>
    </row>
    <row r="2344" spans="1:13" x14ac:dyDescent="0.25">
      <c r="A2344" s="148"/>
      <c r="C2344" s="148"/>
      <c r="F2344" s="148"/>
      <c r="M2344" s="170" t="str">
        <f t="shared" si="39"/>
        <v/>
      </c>
    </row>
    <row r="2345" spans="1:13" x14ac:dyDescent="0.25">
      <c r="A2345" s="148"/>
      <c r="C2345" s="148"/>
      <c r="F2345" s="148"/>
      <c r="M2345" s="170" t="str">
        <f t="shared" si="39"/>
        <v/>
      </c>
    </row>
    <row r="2346" spans="1:13" x14ac:dyDescent="0.25">
      <c r="A2346" s="148"/>
      <c r="C2346" s="148"/>
      <c r="F2346" s="148"/>
      <c r="M2346" s="170" t="str">
        <f t="shared" si="39"/>
        <v/>
      </c>
    </row>
    <row r="2347" spans="1:13" x14ac:dyDescent="0.25">
      <c r="A2347" s="148"/>
      <c r="C2347" s="148"/>
      <c r="F2347" s="148"/>
      <c r="M2347" s="170" t="str">
        <f t="shared" si="39"/>
        <v/>
      </c>
    </row>
    <row r="2348" spans="1:13" x14ac:dyDescent="0.25">
      <c r="A2348" s="148"/>
      <c r="C2348" s="148"/>
      <c r="F2348" s="148"/>
      <c r="M2348" s="170" t="str">
        <f t="shared" si="39"/>
        <v/>
      </c>
    </row>
    <row r="2349" spans="1:13" x14ac:dyDescent="0.25">
      <c r="A2349" s="148"/>
      <c r="C2349" s="148"/>
      <c r="F2349" s="148"/>
      <c r="M2349" s="170" t="str">
        <f t="shared" si="39"/>
        <v/>
      </c>
    </row>
    <row r="2350" spans="1:13" x14ac:dyDescent="0.25">
      <c r="A2350" s="148"/>
      <c r="C2350" s="148"/>
      <c r="F2350" s="148"/>
      <c r="M2350" s="170" t="str">
        <f t="shared" si="39"/>
        <v/>
      </c>
    </row>
    <row r="2351" spans="1:13" x14ac:dyDescent="0.25">
      <c r="A2351" s="148"/>
      <c r="C2351" s="148"/>
      <c r="F2351" s="148"/>
      <c r="M2351" s="170" t="str">
        <f t="shared" si="39"/>
        <v/>
      </c>
    </row>
  </sheetData>
  <sheetProtection algorithmName="SHA-512" hashValue="ms+HRubGQtik9a+mwPVbYk/iBw7CyW1kGcizcF/LoBF9fe8wmJknGHY80jcjjxRlXpy2prdsZSbiiiV0GF98Ww==" saltValue="HmnO3wN7xkYH2mFuPMflew==" spinCount="100000" sheet="1" scenarios="1"/>
  <mergeCells count="39">
    <mergeCell ref="AA24:AA25"/>
    <mergeCell ref="AB24:AC24"/>
    <mergeCell ref="Z23:Z25"/>
    <mergeCell ref="AA23:AC23"/>
    <mergeCell ref="G24:G25"/>
    <mergeCell ref="H24:J24"/>
    <mergeCell ref="L24:L25"/>
    <mergeCell ref="M24:M25"/>
    <mergeCell ref="N24:N25"/>
    <mergeCell ref="O24:O25"/>
    <mergeCell ref="P24:P25"/>
    <mergeCell ref="Q24:Q25"/>
    <mergeCell ref="T23:T25"/>
    <mergeCell ref="U23:U25"/>
    <mergeCell ref="V23:V25"/>
    <mergeCell ref="W23:W25"/>
    <mergeCell ref="X23:X25"/>
    <mergeCell ref="Y23:Y25"/>
    <mergeCell ref="K23:K25"/>
    <mergeCell ref="L23:M23"/>
    <mergeCell ref="N23:O23"/>
    <mergeCell ref="P23:Q23"/>
    <mergeCell ref="R23:R25"/>
    <mergeCell ref="S23:S25"/>
    <mergeCell ref="H19:I19"/>
    <mergeCell ref="H20:I20"/>
    <mergeCell ref="A23:A25"/>
    <mergeCell ref="B23:B25"/>
    <mergeCell ref="C23:C25"/>
    <mergeCell ref="D23:D25"/>
    <mergeCell ref="E23:E25"/>
    <mergeCell ref="F23:F25"/>
    <mergeCell ref="G23:J23"/>
    <mergeCell ref="F18:K18"/>
    <mergeCell ref="A13:S13"/>
    <mergeCell ref="A14:S14"/>
    <mergeCell ref="A15:S15"/>
    <mergeCell ref="A16:S16"/>
    <mergeCell ref="F17:K17"/>
  </mergeCells>
  <conditionalFormatting sqref="A40:AB2351">
    <cfRule type="expression" dxfId="1" priority="1">
      <formula>$A40&lt;&gt;""</formula>
    </cfRule>
  </conditionalFormatting>
  <dataValidations count="7">
    <dataValidation type="list" allowBlank="1" showInputMessage="1" showErrorMessage="1" sqref="A2352:A1048576" xr:uid="{00000000-0002-0000-0100-000000000000}">
      <formula1>Культуры</formula1>
    </dataValidation>
    <dataValidation type="textLength" allowBlank="1" showInputMessage="1" showErrorMessage="1" error="Количестви символов ОКТМО должно быть равно 11" sqref="F2352:F1048576" xr:uid="{00000000-0002-0000-0100-000001000000}">
      <formula1>11</formula1>
      <formula2>11</formula2>
    </dataValidation>
    <dataValidation type="textLength" allowBlank="1" showInputMessage="1" showErrorMessage="1" error="Количество символов ИНН должно быть 10 или 12" sqref="D39:D1048576" xr:uid="{00000000-0002-0000-0100-000002000000}">
      <formula1>10</formula1>
      <formula2>12</formula2>
    </dataValidation>
    <dataValidation type="list" allowBlank="1" showInputMessage="1" showErrorMessage="1" sqref="L39:L1048576" xr:uid="{00000000-0002-0000-0100-000003000000}">
      <formula1>Страховщик</formula1>
    </dataValidation>
    <dataValidation type="textLength" allowBlank="1" showInputMessage="1" showErrorMessage="1" error="Количестви символов ОКТМО должно быть равно 11" sqref="F39:F2351" xr:uid="{00000000-0002-0000-0100-000004000000}">
      <formula1>8</formula1>
      <formula2>11</formula2>
    </dataValidation>
    <dataValidation type="list" allowBlank="1" showInputMessage="1" showErrorMessage="1" sqref="C39:C2351" xr:uid="{00000000-0002-0000-0100-000005000000}">
      <formula1>$AK$1:$AK$5</formula1>
    </dataValidation>
    <dataValidation type="list" allowBlank="1" showInputMessage="1" showErrorMessage="1" errorTitle="Неверно!" error="Выберите наименование сельскохозяйственной культуры из списка" sqref="A39:A2351" xr:uid="{00000000-0002-0000-0100-000006000000}">
      <formula1>$AD$1:$AD$93</formula1>
    </dataValidation>
  </dataValidations>
  <pageMargins left="0.23622047244094491" right="0.23622047244094491" top="0.74803149606299213" bottom="0.74803149606299213" header="0.31496062992125984" footer="0.31496062992125984"/>
  <pageSetup paperSize="8" scale="55" orientation="landscape" r:id="rId1"/>
  <colBreaks count="1" manualBreakCount="1">
    <brk id="29" max="90" man="1"/>
  </colBreaks>
  <ignoredErrors>
    <ignoredError sqref="H27:J27 R27:U27 Y27:AC27"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M2184"/>
  <sheetViews>
    <sheetView view="pageBreakPreview" zoomScale="70" zoomScaleNormal="40" zoomScaleSheetLayoutView="70" workbookViewId="0"/>
  </sheetViews>
  <sheetFormatPr defaultColWidth="9.140625" defaultRowHeight="15" x14ac:dyDescent="0.25"/>
  <cols>
    <col min="1" max="1" width="44.42578125" style="139" customWidth="1"/>
    <col min="2" max="2" width="40.7109375" style="139" customWidth="1"/>
    <col min="3" max="3" width="12.7109375" style="139" customWidth="1"/>
    <col min="4" max="4" width="18.7109375" style="139" customWidth="1"/>
    <col min="5" max="5" width="70.7109375" style="139" customWidth="1"/>
    <col min="6" max="6" width="15.7109375" style="139" customWidth="1"/>
    <col min="7" max="10" width="25.7109375" style="137" customWidth="1"/>
    <col min="11" max="11" width="25.7109375" style="138" customWidth="1"/>
    <col min="12" max="12" width="25.7109375" style="139" customWidth="1"/>
    <col min="13" max="13" width="17.5703125" style="136" customWidth="1"/>
    <col min="14" max="14" width="25.7109375" style="139" customWidth="1"/>
    <col min="15" max="15" width="12.7109375" style="136" customWidth="1"/>
    <col min="16" max="17" width="11.85546875" style="136" customWidth="1"/>
    <col min="18" max="18" width="25.7109375" style="140" customWidth="1"/>
    <col min="19" max="19" width="25.7109375" style="141" customWidth="1"/>
    <col min="20" max="21" width="25.7109375" style="137" customWidth="1"/>
    <col min="22" max="22" width="18.7109375" style="216" customWidth="1"/>
    <col min="23" max="24" width="18.7109375" style="138" customWidth="1"/>
    <col min="25" max="28" width="25.7109375" style="137" customWidth="1"/>
    <col min="29" max="29" width="25.7109375" style="142" customWidth="1"/>
    <col min="30" max="30" width="17.140625" style="154" hidden="1" customWidth="1"/>
    <col min="31" max="31" width="16.42578125" style="154" hidden="1" customWidth="1"/>
    <col min="32" max="38" width="9.140625" style="154" hidden="1" customWidth="1"/>
    <col min="39" max="39" width="9.140625" hidden="1" customWidth="1"/>
    <col min="40" max="41" width="0" hidden="1" customWidth="1"/>
  </cols>
  <sheetData>
    <row r="1" spans="1:34" ht="13.5" customHeight="1" x14ac:dyDescent="0.25">
      <c r="A1" s="1"/>
      <c r="B1" s="1"/>
      <c r="C1" s="1"/>
      <c r="D1" s="1"/>
      <c r="E1" s="1"/>
      <c r="F1" s="1"/>
      <c r="G1" s="2"/>
      <c r="H1" s="2"/>
      <c r="I1" s="2"/>
      <c r="J1" s="2"/>
      <c r="K1" s="3"/>
      <c r="L1" s="3"/>
      <c r="M1" s="8"/>
      <c r="N1" s="3"/>
      <c r="O1" s="4"/>
      <c r="P1" s="4"/>
      <c r="Q1" s="8"/>
      <c r="R1" s="4"/>
      <c r="S1" s="4"/>
      <c r="T1"/>
      <c r="U1"/>
      <c r="V1" s="8"/>
      <c r="W1"/>
      <c r="X1"/>
      <c r="Y1"/>
      <c r="Z1"/>
      <c r="AA1"/>
      <c r="AB1"/>
      <c r="AC1" s="8"/>
      <c r="AD1" s="154" t="s">
        <v>45</v>
      </c>
      <c r="AE1" s="154" t="s">
        <v>44</v>
      </c>
      <c r="AF1" s="154">
        <v>1</v>
      </c>
      <c r="AH1" s="167" t="s">
        <v>584</v>
      </c>
    </row>
    <row r="2" spans="1:34" ht="13.5" customHeight="1" x14ac:dyDescent="0.25">
      <c r="A2" s="5"/>
      <c r="B2" s="1"/>
      <c r="C2" s="1"/>
      <c r="D2" s="1"/>
      <c r="E2" s="1"/>
      <c r="F2" s="1"/>
      <c r="G2" s="2"/>
      <c r="H2" s="2"/>
      <c r="I2" s="2"/>
      <c r="J2" s="2"/>
      <c r="K2" s="3"/>
      <c r="L2" s="3"/>
      <c r="M2" s="8"/>
      <c r="N2" s="3"/>
      <c r="O2" s="4"/>
      <c r="P2" s="4"/>
      <c r="Q2" s="8"/>
      <c r="R2" s="4"/>
      <c r="S2" s="4"/>
      <c r="T2"/>
      <c r="U2"/>
      <c r="V2" s="8"/>
      <c r="W2"/>
      <c r="X2"/>
      <c r="Y2"/>
      <c r="Z2"/>
      <c r="AA2"/>
      <c r="AB2"/>
      <c r="AC2" s="8"/>
      <c r="AD2" s="154" t="s">
        <v>46</v>
      </c>
      <c r="AE2" s="154" t="s">
        <v>44</v>
      </c>
      <c r="AF2" s="154">
        <v>2</v>
      </c>
      <c r="AH2" s="167" t="s">
        <v>204</v>
      </c>
    </row>
    <row r="3" spans="1:34" ht="13.5" customHeight="1" x14ac:dyDescent="0.25">
      <c r="A3" s="5"/>
      <c r="B3" s="1"/>
      <c r="C3" s="1"/>
      <c r="D3" s="1"/>
      <c r="E3" s="1"/>
      <c r="F3" s="1"/>
      <c r="G3" s="2"/>
      <c r="H3" s="2"/>
      <c r="I3" s="2"/>
      <c r="J3" s="2"/>
      <c r="K3" s="3"/>
      <c r="L3" s="3"/>
      <c r="M3" s="8"/>
      <c r="N3" s="3"/>
      <c r="O3" s="4"/>
      <c r="P3" s="4"/>
      <c r="Q3" s="8"/>
      <c r="R3" s="4"/>
      <c r="S3" s="4"/>
      <c r="T3"/>
      <c r="U3"/>
      <c r="V3" s="8"/>
      <c r="W3"/>
      <c r="X3"/>
      <c r="Y3"/>
      <c r="Z3"/>
      <c r="AA3"/>
      <c r="AB3"/>
      <c r="AC3" s="8"/>
      <c r="AD3" s="154" t="s">
        <v>48</v>
      </c>
      <c r="AE3" s="154" t="s">
        <v>47</v>
      </c>
      <c r="AF3" s="154">
        <v>3</v>
      </c>
      <c r="AH3" s="167" t="s">
        <v>205</v>
      </c>
    </row>
    <row r="4" spans="1:34" ht="13.5" customHeight="1" x14ac:dyDescent="0.25">
      <c r="A4" s="5"/>
      <c r="B4" s="4"/>
      <c r="C4" s="4"/>
      <c r="D4" s="4"/>
      <c r="E4" s="4"/>
      <c r="F4" s="4"/>
      <c r="G4" s="4"/>
      <c r="H4" s="4"/>
      <c r="I4" s="4"/>
      <c r="J4" s="4"/>
      <c r="K4" s="4"/>
      <c r="L4" s="4"/>
      <c r="M4" s="8"/>
      <c r="N4" s="4"/>
      <c r="O4" s="4"/>
      <c r="P4" s="4"/>
      <c r="Q4" s="8"/>
      <c r="R4" s="4"/>
      <c r="S4" s="4"/>
      <c r="T4"/>
      <c r="U4"/>
      <c r="V4" s="8"/>
      <c r="W4"/>
      <c r="X4"/>
      <c r="Y4"/>
      <c r="Z4"/>
      <c r="AA4"/>
      <c r="AB4"/>
      <c r="AC4" s="8"/>
      <c r="AD4" s="154" t="s">
        <v>49</v>
      </c>
      <c r="AE4" s="154" t="s">
        <v>47</v>
      </c>
      <c r="AF4" s="154">
        <v>4</v>
      </c>
      <c r="AH4" s="167" t="s">
        <v>206</v>
      </c>
    </row>
    <row r="5" spans="1:34" ht="13.5" customHeight="1" x14ac:dyDescent="0.25">
      <c r="A5" s="5"/>
      <c r="B5" s="4"/>
      <c r="C5" s="4"/>
      <c r="D5" s="4"/>
      <c r="E5" s="4"/>
      <c r="F5" s="4"/>
      <c r="G5" s="4"/>
      <c r="H5" s="4"/>
      <c r="I5" s="4"/>
      <c r="J5" s="4"/>
      <c r="K5" s="4"/>
      <c r="L5" s="4"/>
      <c r="M5" s="4"/>
      <c r="N5" s="4"/>
      <c r="O5" s="4"/>
      <c r="P5" s="4"/>
      <c r="Q5" s="4"/>
      <c r="R5" s="4"/>
      <c r="S5" s="4"/>
      <c r="T5"/>
      <c r="U5"/>
      <c r="V5"/>
      <c r="W5"/>
      <c r="X5"/>
      <c r="Y5"/>
      <c r="Z5"/>
      <c r="AA5"/>
      <c r="AB5"/>
      <c r="AC5" s="154"/>
      <c r="AD5" s="154" t="s">
        <v>50</v>
      </c>
      <c r="AE5" s="154" t="s">
        <v>50</v>
      </c>
      <c r="AF5" s="154">
        <v>5</v>
      </c>
      <c r="AH5" s="169" t="s">
        <v>557</v>
      </c>
    </row>
    <row r="6" spans="1:34" ht="13.5" customHeight="1" x14ac:dyDescent="0.25">
      <c r="A6" s="5"/>
      <c r="B6" s="4"/>
      <c r="C6" s="4"/>
      <c r="D6" s="4"/>
      <c r="E6" s="4"/>
      <c r="F6" s="4"/>
      <c r="G6" s="4"/>
      <c r="H6" s="4"/>
      <c r="I6" s="4"/>
      <c r="J6" s="4"/>
      <c r="K6" s="4"/>
      <c r="L6" s="4"/>
      <c r="M6" s="4"/>
      <c r="N6" s="4"/>
      <c r="O6" s="4"/>
      <c r="P6" s="4"/>
      <c r="Q6" s="4"/>
      <c r="R6" s="4"/>
      <c r="S6" s="4"/>
      <c r="T6"/>
      <c r="U6"/>
      <c r="V6"/>
      <c r="W6"/>
      <c r="X6"/>
      <c r="Y6"/>
      <c r="Z6"/>
      <c r="AA6"/>
      <c r="AB6"/>
      <c r="AC6" s="154"/>
      <c r="AD6" s="154" t="s">
        <v>52</v>
      </c>
      <c r="AE6" s="154" t="s">
        <v>51</v>
      </c>
      <c r="AF6" s="154">
        <v>6</v>
      </c>
      <c r="AH6" s="167" t="s">
        <v>207</v>
      </c>
    </row>
    <row r="7" spans="1:34" ht="13.5" customHeight="1" x14ac:dyDescent="0.25">
      <c r="A7" s="5"/>
      <c r="B7" s="4"/>
      <c r="C7" s="4"/>
      <c r="D7" s="4"/>
      <c r="E7" s="4"/>
      <c r="F7" s="4"/>
      <c r="G7" s="4"/>
      <c r="H7" s="4"/>
      <c r="I7" s="4"/>
      <c r="J7" s="4"/>
      <c r="K7" s="4"/>
      <c r="L7" s="4"/>
      <c r="M7" s="4"/>
      <c r="N7" s="4"/>
      <c r="O7" s="4"/>
      <c r="P7" s="4"/>
      <c r="Q7" s="4"/>
      <c r="R7" s="4"/>
      <c r="S7" s="4"/>
      <c r="T7"/>
      <c r="U7"/>
      <c r="V7"/>
      <c r="W7"/>
      <c r="X7"/>
      <c r="Y7"/>
      <c r="Z7"/>
      <c r="AA7"/>
      <c r="AB7"/>
      <c r="AC7" s="154"/>
      <c r="AD7" s="154" t="s">
        <v>53</v>
      </c>
      <c r="AE7" s="154" t="s">
        <v>51</v>
      </c>
      <c r="AF7" s="154">
        <v>7</v>
      </c>
      <c r="AH7" s="167" t="s">
        <v>208</v>
      </c>
    </row>
    <row r="8" spans="1:34" ht="13.5" customHeight="1" x14ac:dyDescent="0.25">
      <c r="A8" s="5"/>
      <c r="B8" s="4"/>
      <c r="C8" s="4"/>
      <c r="D8" s="4"/>
      <c r="E8" s="4"/>
      <c r="F8" s="4"/>
      <c r="G8" s="4"/>
      <c r="H8" s="4"/>
      <c r="I8" s="4"/>
      <c r="J8" s="4"/>
      <c r="K8" s="4"/>
      <c r="L8" s="4"/>
      <c r="M8" s="4"/>
      <c r="N8" s="4"/>
      <c r="O8" s="4"/>
      <c r="P8" s="4"/>
      <c r="Q8" s="4"/>
      <c r="R8" s="4"/>
      <c r="S8" s="4"/>
      <c r="T8"/>
      <c r="U8"/>
      <c r="V8"/>
      <c r="W8"/>
      <c r="X8"/>
      <c r="Y8"/>
      <c r="Z8"/>
      <c r="AA8"/>
      <c r="AB8"/>
      <c r="AC8" s="154"/>
      <c r="AD8" s="154" t="s">
        <v>54</v>
      </c>
      <c r="AE8" s="154" t="s">
        <v>51</v>
      </c>
      <c r="AF8" s="154">
        <v>8</v>
      </c>
      <c r="AH8" s="167" t="s">
        <v>209</v>
      </c>
    </row>
    <row r="9" spans="1:34" ht="13.5" customHeight="1" x14ac:dyDescent="0.25">
      <c r="A9" s="5"/>
      <c r="B9" s="4"/>
      <c r="C9" s="4"/>
      <c r="D9" s="4"/>
      <c r="E9" s="4"/>
      <c r="F9" s="4"/>
      <c r="G9" s="4"/>
      <c r="H9" s="4"/>
      <c r="I9" s="4"/>
      <c r="J9" s="4"/>
      <c r="K9" s="4"/>
      <c r="L9" s="4"/>
      <c r="M9" s="4"/>
      <c r="N9" s="4"/>
      <c r="O9" s="4"/>
      <c r="P9" s="4"/>
      <c r="Q9" s="4"/>
      <c r="R9" s="4"/>
      <c r="S9" s="4"/>
      <c r="T9"/>
      <c r="U9"/>
      <c r="V9"/>
      <c r="W9"/>
      <c r="X9"/>
      <c r="Y9"/>
      <c r="Z9"/>
      <c r="AA9"/>
      <c r="AB9"/>
      <c r="AC9" s="154"/>
      <c r="AD9" s="154" t="s">
        <v>55</v>
      </c>
      <c r="AE9" s="154" t="s">
        <v>55</v>
      </c>
      <c r="AF9" s="154">
        <v>9</v>
      </c>
      <c r="AH9" s="167" t="s">
        <v>210</v>
      </c>
    </row>
    <row r="10" spans="1:34" ht="13.5" customHeight="1" x14ac:dyDescent="0.25">
      <c r="A10" s="5"/>
      <c r="B10" s="4"/>
      <c r="C10" s="4"/>
      <c r="D10" s="4"/>
      <c r="E10" s="4"/>
      <c r="F10" s="4"/>
      <c r="G10" s="4"/>
      <c r="H10" s="4"/>
      <c r="I10" s="4"/>
      <c r="J10" s="4"/>
      <c r="K10" s="4"/>
      <c r="L10" s="4"/>
      <c r="M10" s="4"/>
      <c r="N10" s="4"/>
      <c r="O10" s="4"/>
      <c r="P10" s="4"/>
      <c r="Q10" s="4"/>
      <c r="R10" s="4"/>
      <c r="S10" s="4"/>
      <c r="T10"/>
      <c r="U10"/>
      <c r="V10"/>
      <c r="W10"/>
      <c r="X10"/>
      <c r="Y10"/>
      <c r="Z10"/>
      <c r="AA10"/>
      <c r="AB10"/>
      <c r="AC10" s="154"/>
      <c r="AD10" s="154" t="s">
        <v>57</v>
      </c>
      <c r="AE10" s="154" t="s">
        <v>56</v>
      </c>
      <c r="AF10" s="154">
        <v>10</v>
      </c>
      <c r="AH10" s="167" t="s">
        <v>211</v>
      </c>
    </row>
    <row r="11" spans="1:34" ht="13.5" customHeight="1" x14ac:dyDescent="0.25">
      <c r="A11" s="5"/>
      <c r="B11" s="4"/>
      <c r="C11" s="4"/>
      <c r="D11" s="4"/>
      <c r="E11" s="4"/>
      <c r="F11" s="4"/>
      <c r="G11" s="4"/>
      <c r="H11" s="4"/>
      <c r="I11" s="4"/>
      <c r="J11" s="4"/>
      <c r="K11" s="4"/>
      <c r="L11" s="4"/>
      <c r="M11" s="4"/>
      <c r="N11" s="4"/>
      <c r="O11" s="4"/>
      <c r="P11" s="4"/>
      <c r="Q11" s="4"/>
      <c r="R11" s="4"/>
      <c r="S11" s="4"/>
      <c r="T11"/>
      <c r="U11"/>
      <c r="V11"/>
      <c r="W11"/>
      <c r="X11"/>
      <c r="Y11"/>
      <c r="Z11"/>
      <c r="AA11"/>
      <c r="AB11"/>
      <c r="AC11" s="154"/>
      <c r="AD11" s="154" t="s">
        <v>58</v>
      </c>
      <c r="AE11" s="154" t="s">
        <v>56</v>
      </c>
      <c r="AF11" s="154">
        <v>11</v>
      </c>
      <c r="AH11" s="167" t="s">
        <v>212</v>
      </c>
    </row>
    <row r="12" spans="1:34" ht="13.5" customHeight="1" x14ac:dyDescent="0.25">
      <c r="A12" s="5"/>
      <c r="B12" s="4"/>
      <c r="C12" s="4"/>
      <c r="D12" s="4"/>
      <c r="E12" s="4"/>
      <c r="F12" s="4"/>
      <c r="G12" s="4"/>
      <c r="H12" s="4"/>
      <c r="I12" s="4"/>
      <c r="J12" s="4"/>
      <c r="K12" s="4"/>
      <c r="L12" s="4"/>
      <c r="M12" s="4"/>
      <c r="N12" s="4"/>
      <c r="O12" s="4"/>
      <c r="P12" s="4"/>
      <c r="Q12" s="4"/>
      <c r="R12" s="4"/>
      <c r="S12" s="4"/>
      <c r="T12"/>
      <c r="U12"/>
      <c r="V12"/>
      <c r="W12"/>
      <c r="X12"/>
      <c r="Y12"/>
      <c r="Z12"/>
      <c r="AA12"/>
      <c r="AB12"/>
      <c r="AC12" s="154"/>
      <c r="AD12" s="154" t="s">
        <v>60</v>
      </c>
      <c r="AE12" s="154" t="s">
        <v>59</v>
      </c>
      <c r="AF12" s="154">
        <v>12</v>
      </c>
      <c r="AH12" s="167" t="s">
        <v>585</v>
      </c>
    </row>
    <row r="13" spans="1:34" x14ac:dyDescent="0.25">
      <c r="A13" s="301" t="s">
        <v>0</v>
      </c>
      <c r="B13" s="301"/>
      <c r="C13" s="301"/>
      <c r="D13" s="301"/>
      <c r="E13" s="301"/>
      <c r="F13" s="301"/>
      <c r="G13" s="301"/>
      <c r="H13" s="301"/>
      <c r="I13" s="301"/>
      <c r="J13" s="301"/>
      <c r="K13" s="301"/>
      <c r="L13" s="301"/>
      <c r="M13" s="301"/>
      <c r="N13" s="301"/>
      <c r="O13" s="301"/>
      <c r="P13" s="301"/>
      <c r="Q13" s="301"/>
      <c r="R13" s="301"/>
      <c r="S13" s="301"/>
      <c r="T13"/>
      <c r="U13"/>
      <c r="V13"/>
      <c r="W13"/>
      <c r="X13"/>
      <c r="Y13"/>
      <c r="Z13"/>
      <c r="AA13"/>
      <c r="AB13"/>
      <c r="AC13" s="154"/>
      <c r="AD13" s="154" t="s">
        <v>61</v>
      </c>
      <c r="AE13" s="154" t="s">
        <v>59</v>
      </c>
      <c r="AF13" s="154">
        <v>13</v>
      </c>
      <c r="AH13" s="167" t="s">
        <v>213</v>
      </c>
    </row>
    <row r="14" spans="1:34" x14ac:dyDescent="0.25">
      <c r="A14" s="301" t="s">
        <v>161</v>
      </c>
      <c r="B14" s="301"/>
      <c r="C14" s="301"/>
      <c r="D14" s="301"/>
      <c r="E14" s="301"/>
      <c r="F14" s="301"/>
      <c r="G14" s="301"/>
      <c r="H14" s="301"/>
      <c r="I14" s="301"/>
      <c r="J14" s="301"/>
      <c r="K14" s="301"/>
      <c r="L14" s="301"/>
      <c r="M14" s="301"/>
      <c r="N14" s="301"/>
      <c r="O14" s="301"/>
      <c r="P14" s="301"/>
      <c r="Q14" s="301"/>
      <c r="R14" s="301"/>
      <c r="S14" s="301"/>
      <c r="T14"/>
      <c r="U14"/>
      <c r="V14"/>
      <c r="W14"/>
      <c r="X14"/>
      <c r="Y14"/>
      <c r="Z14"/>
      <c r="AA14"/>
      <c r="AB14"/>
      <c r="AC14" s="154"/>
      <c r="AD14" s="154" t="s">
        <v>63</v>
      </c>
      <c r="AE14" s="154" t="s">
        <v>62</v>
      </c>
      <c r="AF14" s="154">
        <v>14</v>
      </c>
      <c r="AH14" s="167" t="s">
        <v>217</v>
      </c>
    </row>
    <row r="15" spans="1:34" x14ac:dyDescent="0.25">
      <c r="A15" s="301"/>
      <c r="B15" s="301"/>
      <c r="C15" s="301"/>
      <c r="D15" s="301"/>
      <c r="E15" s="301"/>
      <c r="F15" s="301"/>
      <c r="G15" s="301"/>
      <c r="H15" s="301"/>
      <c r="I15" s="301"/>
      <c r="J15" s="301"/>
      <c r="K15" s="301"/>
      <c r="L15" s="301"/>
      <c r="M15" s="301"/>
      <c r="N15" s="301"/>
      <c r="O15" s="301"/>
      <c r="P15" s="301"/>
      <c r="Q15" s="301"/>
      <c r="R15" s="301"/>
      <c r="S15" s="301"/>
      <c r="T15"/>
      <c r="U15"/>
      <c r="V15"/>
      <c r="W15"/>
      <c r="X15"/>
      <c r="Y15"/>
      <c r="Z15"/>
      <c r="AA15"/>
      <c r="AB15"/>
      <c r="AC15" s="154"/>
      <c r="AD15" s="154" t="s">
        <v>64</v>
      </c>
      <c r="AE15" s="154" t="s">
        <v>62</v>
      </c>
      <c r="AF15" s="154">
        <v>15</v>
      </c>
      <c r="AH15" s="167" t="s">
        <v>214</v>
      </c>
    </row>
    <row r="16" spans="1:34" x14ac:dyDescent="0.25">
      <c r="A16" s="301"/>
      <c r="B16" s="301"/>
      <c r="C16" s="301"/>
      <c r="D16" s="301"/>
      <c r="E16" s="301"/>
      <c r="F16" s="301"/>
      <c r="G16" s="301"/>
      <c r="H16" s="301"/>
      <c r="I16" s="301"/>
      <c r="J16" s="301"/>
      <c r="K16" s="301"/>
      <c r="L16" s="301"/>
      <c r="M16" s="301"/>
      <c r="N16" s="301"/>
      <c r="O16" s="301"/>
      <c r="P16" s="301"/>
      <c r="Q16" s="301"/>
      <c r="R16" s="301"/>
      <c r="S16" s="301"/>
      <c r="T16"/>
      <c r="U16"/>
      <c r="V16"/>
      <c r="W16"/>
      <c r="X16"/>
      <c r="Y16"/>
      <c r="Z16"/>
      <c r="AA16"/>
      <c r="AB16"/>
      <c r="AC16" s="154"/>
      <c r="AD16" s="154" t="s">
        <v>65</v>
      </c>
      <c r="AE16" s="154" t="s">
        <v>62</v>
      </c>
      <c r="AF16" s="154">
        <v>16</v>
      </c>
      <c r="AH16" s="167" t="s">
        <v>215</v>
      </c>
    </row>
    <row r="17" spans="1:38" x14ac:dyDescent="0.25">
      <c r="A17" s="14"/>
      <c r="B17" s="14"/>
      <c r="C17" s="9"/>
      <c r="D17" s="9"/>
      <c r="E17" s="6" t="s">
        <v>1</v>
      </c>
      <c r="F17" s="302" t="str">
        <f>FullName</f>
        <v>Красноярский край</v>
      </c>
      <c r="G17" s="302"/>
      <c r="H17" s="302"/>
      <c r="I17" s="302"/>
      <c r="J17" s="302"/>
      <c r="K17" s="302"/>
      <c r="L17" s="14"/>
      <c r="M17" s="14"/>
      <c r="N17" s="14"/>
      <c r="O17" s="14"/>
      <c r="P17" s="10"/>
      <c r="Q17" s="11"/>
      <c r="R17" s="4"/>
      <c r="S17" s="4"/>
      <c r="T17"/>
      <c r="U17"/>
      <c r="V17"/>
      <c r="W17"/>
      <c r="X17"/>
      <c r="Y17"/>
      <c r="Z17"/>
      <c r="AA17"/>
      <c r="AB17"/>
      <c r="AC17" s="154"/>
      <c r="AD17" s="154" t="s">
        <v>66</v>
      </c>
      <c r="AE17" s="154" t="s">
        <v>66</v>
      </c>
      <c r="AF17" s="154">
        <v>17</v>
      </c>
      <c r="AH17" s="167" t="s">
        <v>216</v>
      </c>
    </row>
    <row r="18" spans="1:38" x14ac:dyDescent="0.25">
      <c r="A18" s="14"/>
      <c r="B18" s="14"/>
      <c r="C18" s="9"/>
      <c r="D18" s="9"/>
      <c r="E18" s="6"/>
      <c r="F18" s="300" t="s">
        <v>2</v>
      </c>
      <c r="G18" s="300"/>
      <c r="H18" s="300"/>
      <c r="I18" s="300"/>
      <c r="J18" s="300"/>
      <c r="K18" s="300"/>
      <c r="L18" s="14"/>
      <c r="M18" s="14"/>
      <c r="N18" s="14"/>
      <c r="O18" s="14"/>
      <c r="P18" s="9"/>
      <c r="Q18" s="11"/>
      <c r="R18" s="4"/>
      <c r="S18" s="4"/>
      <c r="T18"/>
      <c r="U18"/>
      <c r="V18"/>
      <c r="W18"/>
      <c r="X18"/>
      <c r="Y18"/>
      <c r="Z18"/>
      <c r="AA18"/>
      <c r="AB18"/>
      <c r="AC18" s="154"/>
      <c r="AH18" s="167" t="s">
        <v>562</v>
      </c>
    </row>
    <row r="19" spans="1:38" x14ac:dyDescent="0.25">
      <c r="A19" s="14"/>
      <c r="B19" s="14"/>
      <c r="C19" s="9"/>
      <c r="D19" s="9"/>
      <c r="E19" s="14"/>
      <c r="F19" s="14"/>
      <c r="G19" s="6" t="s">
        <v>3</v>
      </c>
      <c r="H19" s="303"/>
      <c r="I19" s="302"/>
      <c r="J19" s="12" t="s">
        <v>143</v>
      </c>
      <c r="K19" s="14"/>
      <c r="L19" s="14"/>
      <c r="M19" s="14"/>
      <c r="N19" s="11"/>
      <c r="O19" s="11"/>
      <c r="P19" s="12"/>
      <c r="Q19" s="11"/>
      <c r="R19" s="4"/>
      <c r="S19" s="4"/>
      <c r="T19"/>
      <c r="U19"/>
      <c r="V19"/>
      <c r="W19"/>
      <c r="X19"/>
      <c r="Y19"/>
      <c r="Z19"/>
      <c r="AA19"/>
      <c r="AB19"/>
      <c r="AC19" s="154"/>
      <c r="AH19" s="167" t="s">
        <v>218</v>
      </c>
    </row>
    <row r="20" spans="1:38" x14ac:dyDescent="0.25">
      <c r="A20" s="14"/>
      <c r="B20" s="14"/>
      <c r="C20" s="9"/>
      <c r="D20" s="9"/>
      <c r="E20" s="14"/>
      <c r="F20" s="14"/>
      <c r="G20" s="9"/>
      <c r="H20" s="304" t="s">
        <v>4</v>
      </c>
      <c r="I20" s="304"/>
      <c r="J20" s="9"/>
      <c r="K20" s="14"/>
      <c r="L20" s="14"/>
      <c r="M20" s="14"/>
      <c r="N20" s="9"/>
      <c r="O20" s="9"/>
      <c r="P20" s="9"/>
      <c r="Q20" s="13"/>
      <c r="R20" s="4"/>
      <c r="S20" s="4"/>
      <c r="T20"/>
      <c r="U20"/>
      <c r="V20"/>
      <c r="W20"/>
      <c r="X20"/>
      <c r="Y20"/>
      <c r="Z20"/>
      <c r="AA20"/>
      <c r="AB20"/>
      <c r="AC20" s="154"/>
      <c r="AH20" s="169" t="s">
        <v>564</v>
      </c>
    </row>
    <row r="21" spans="1:38" ht="18.75" x14ac:dyDescent="0.25">
      <c r="A21" s="14"/>
      <c r="B21" s="14"/>
      <c r="C21" s="9"/>
      <c r="D21" s="9"/>
      <c r="E21" s="14"/>
      <c r="F21" s="44" t="str">
        <f>IF(COUNTIF('ФЛК (обязательный)'!A135:A270,"НЕВЕРНО!")+COUNTIF('ФЛК (обязательный)'!A282:A291,"НЕВЕРНО!")=0,"","ОШИБКА!")</f>
        <v/>
      </c>
      <c r="G21" s="9"/>
      <c r="H21" s="15"/>
      <c r="I21" s="15"/>
      <c r="J21" s="9"/>
      <c r="K21" s="14"/>
      <c r="L21" s="14"/>
      <c r="M21" s="14"/>
      <c r="N21" s="9"/>
      <c r="O21" s="9"/>
      <c r="P21" s="9"/>
      <c r="Q21" s="13"/>
      <c r="R21" s="4"/>
      <c r="S21" s="4"/>
      <c r="T21"/>
      <c r="U21"/>
      <c r="V21"/>
      <c r="W21"/>
      <c r="X21"/>
      <c r="Y21"/>
      <c r="Z21"/>
      <c r="AA21"/>
      <c r="AB21"/>
      <c r="AC21" s="154"/>
      <c r="AH21" s="167" t="s">
        <v>259</v>
      </c>
    </row>
    <row r="22" spans="1:38" ht="15.75" thickBot="1" x14ac:dyDescent="0.3">
      <c r="A22" s="7"/>
      <c r="B22" s="1"/>
      <c r="C22" s="1"/>
      <c r="D22" s="1"/>
      <c r="E22" s="1"/>
      <c r="F22" s="1"/>
      <c r="G22" s="1"/>
      <c r="H22" s="1"/>
      <c r="I22" s="1"/>
      <c r="J22" s="1"/>
      <c r="K22" s="1"/>
      <c r="L22" s="4"/>
      <c r="M22" s="4"/>
      <c r="N22" s="4"/>
      <c r="O22" s="4"/>
      <c r="P22" s="4"/>
      <c r="Q22" s="4"/>
      <c r="R22" s="4"/>
      <c r="S22" s="4"/>
      <c r="T22"/>
      <c r="U22"/>
      <c r="V22"/>
      <c r="W22"/>
      <c r="X22"/>
      <c r="Y22"/>
      <c r="Z22"/>
      <c r="AA22"/>
      <c r="AB22"/>
      <c r="AC22" s="154"/>
    </row>
    <row r="23" spans="1:38" ht="45" customHeight="1" x14ac:dyDescent="0.25">
      <c r="A23" s="305" t="s">
        <v>5</v>
      </c>
      <c r="B23" s="308" t="s">
        <v>6</v>
      </c>
      <c r="C23" s="308" t="s">
        <v>7</v>
      </c>
      <c r="D23" s="308" t="s">
        <v>8</v>
      </c>
      <c r="E23" s="308" t="s">
        <v>9</v>
      </c>
      <c r="F23" s="308" t="s">
        <v>10</v>
      </c>
      <c r="G23" s="311" t="s">
        <v>11</v>
      </c>
      <c r="H23" s="312"/>
      <c r="I23" s="312"/>
      <c r="J23" s="313"/>
      <c r="K23" s="308" t="s">
        <v>12</v>
      </c>
      <c r="L23" s="317" t="s">
        <v>13</v>
      </c>
      <c r="M23" s="318"/>
      <c r="N23" s="317" t="s">
        <v>14</v>
      </c>
      <c r="O23" s="318"/>
      <c r="P23" s="317" t="s">
        <v>15</v>
      </c>
      <c r="Q23" s="318"/>
      <c r="R23" s="314" t="s">
        <v>16</v>
      </c>
      <c r="S23" s="314" t="s">
        <v>17</v>
      </c>
      <c r="T23" s="314" t="s">
        <v>67</v>
      </c>
      <c r="U23" s="314" t="s">
        <v>68</v>
      </c>
      <c r="V23" s="314" t="s">
        <v>69</v>
      </c>
      <c r="W23" s="314" t="s">
        <v>70</v>
      </c>
      <c r="X23" s="314" t="s">
        <v>71</v>
      </c>
      <c r="Y23" s="314" t="s">
        <v>72</v>
      </c>
      <c r="Z23" s="314" t="s">
        <v>73</v>
      </c>
      <c r="AA23" s="311" t="s">
        <v>74</v>
      </c>
      <c r="AB23" s="312"/>
      <c r="AC23" s="322"/>
    </row>
    <row r="24" spans="1:38" x14ac:dyDescent="0.25">
      <c r="A24" s="306"/>
      <c r="B24" s="309"/>
      <c r="C24" s="309"/>
      <c r="D24" s="309"/>
      <c r="E24" s="309"/>
      <c r="F24" s="309"/>
      <c r="G24" s="319" t="s">
        <v>18</v>
      </c>
      <c r="H24" s="320" t="s">
        <v>19</v>
      </c>
      <c r="I24" s="323"/>
      <c r="J24" s="324"/>
      <c r="K24" s="309"/>
      <c r="L24" s="325" t="s">
        <v>20</v>
      </c>
      <c r="M24" s="325" t="s">
        <v>21</v>
      </c>
      <c r="N24" s="325" t="s">
        <v>22</v>
      </c>
      <c r="O24" s="325" t="s">
        <v>23</v>
      </c>
      <c r="P24" s="325" t="s">
        <v>24</v>
      </c>
      <c r="Q24" s="325" t="s">
        <v>25</v>
      </c>
      <c r="R24" s="315"/>
      <c r="S24" s="315"/>
      <c r="T24" s="315"/>
      <c r="U24" s="315"/>
      <c r="V24" s="315"/>
      <c r="W24" s="315"/>
      <c r="X24" s="315"/>
      <c r="Y24" s="315"/>
      <c r="Z24" s="315"/>
      <c r="AA24" s="319" t="s">
        <v>18</v>
      </c>
      <c r="AB24" s="320" t="s">
        <v>19</v>
      </c>
      <c r="AC24" s="321"/>
    </row>
    <row r="25" spans="1:38" ht="45" x14ac:dyDescent="0.25">
      <c r="A25" s="307"/>
      <c r="B25" s="310"/>
      <c r="C25" s="310"/>
      <c r="D25" s="310"/>
      <c r="E25" s="310"/>
      <c r="F25" s="310"/>
      <c r="G25" s="310"/>
      <c r="H25" s="149" t="s">
        <v>26</v>
      </c>
      <c r="I25" s="149" t="s">
        <v>27</v>
      </c>
      <c r="J25" s="149" t="s">
        <v>28</v>
      </c>
      <c r="K25" s="310"/>
      <c r="L25" s="316"/>
      <c r="M25" s="316"/>
      <c r="N25" s="316"/>
      <c r="O25" s="316"/>
      <c r="P25" s="316"/>
      <c r="Q25" s="316"/>
      <c r="R25" s="316"/>
      <c r="S25" s="316"/>
      <c r="T25" s="316"/>
      <c r="U25" s="316"/>
      <c r="V25" s="316"/>
      <c r="W25" s="316"/>
      <c r="X25" s="316"/>
      <c r="Y25" s="316"/>
      <c r="Z25" s="316"/>
      <c r="AA25" s="310"/>
      <c r="AB25" s="149" t="s">
        <v>26</v>
      </c>
      <c r="AC25" s="72" t="s">
        <v>28</v>
      </c>
    </row>
    <row r="26" spans="1:38" ht="30" x14ac:dyDescent="0.25">
      <c r="A26" s="45">
        <v>1</v>
      </c>
      <c r="B26" s="73">
        <v>2</v>
      </c>
      <c r="C26" s="73">
        <v>3</v>
      </c>
      <c r="D26" s="73">
        <v>4</v>
      </c>
      <c r="E26" s="73">
        <v>5</v>
      </c>
      <c r="F26" s="73">
        <v>6</v>
      </c>
      <c r="G26" s="73">
        <v>7</v>
      </c>
      <c r="H26" s="73">
        <v>8</v>
      </c>
      <c r="I26" s="73">
        <v>9</v>
      </c>
      <c r="J26" s="73">
        <v>10</v>
      </c>
      <c r="K26" s="73" t="s">
        <v>29</v>
      </c>
      <c r="L26" s="73">
        <v>12</v>
      </c>
      <c r="M26" s="73">
        <v>13</v>
      </c>
      <c r="N26" s="73">
        <v>14</v>
      </c>
      <c r="O26" s="73">
        <v>15</v>
      </c>
      <c r="P26" s="73">
        <v>16</v>
      </c>
      <c r="Q26" s="73">
        <v>17</v>
      </c>
      <c r="R26" s="73">
        <v>18</v>
      </c>
      <c r="S26" s="73">
        <v>19</v>
      </c>
      <c r="T26" s="73">
        <v>20</v>
      </c>
      <c r="U26" s="73">
        <v>21</v>
      </c>
      <c r="V26" s="73">
        <v>22</v>
      </c>
      <c r="W26" s="73">
        <v>23</v>
      </c>
      <c r="X26" s="73">
        <v>24</v>
      </c>
      <c r="Y26" s="73">
        <v>25</v>
      </c>
      <c r="Z26" s="73">
        <v>26</v>
      </c>
      <c r="AA26" s="73">
        <v>27</v>
      </c>
      <c r="AB26" s="73">
        <v>28</v>
      </c>
      <c r="AC26" s="46">
        <v>29</v>
      </c>
    </row>
    <row r="27" spans="1:38" ht="15" customHeight="1" x14ac:dyDescent="0.25">
      <c r="A27" s="99" t="s">
        <v>30</v>
      </c>
      <c r="B27" s="104" t="s">
        <v>226</v>
      </c>
      <c r="C27" s="104" t="s">
        <v>226</v>
      </c>
      <c r="D27" s="104" t="s">
        <v>226</v>
      </c>
      <c r="E27" s="104" t="s">
        <v>226</v>
      </c>
      <c r="F27" s="105" t="s">
        <v>226</v>
      </c>
      <c r="G27" s="118">
        <f>G28+Растениеводство!G28</f>
        <v>0</v>
      </c>
      <c r="H27" s="118">
        <f>H28+Растениеводство!H28</f>
        <v>0</v>
      </c>
      <c r="I27" s="118">
        <f>I28+Растениеводство!I28</f>
        <v>0</v>
      </c>
      <c r="J27" s="118">
        <f>J28+Растениеводство!J28</f>
        <v>0</v>
      </c>
      <c r="K27" s="106" t="s">
        <v>226</v>
      </c>
      <c r="L27" s="106" t="s">
        <v>226</v>
      </c>
      <c r="M27" s="106" t="s">
        <v>226</v>
      </c>
      <c r="N27" s="106" t="s">
        <v>226</v>
      </c>
      <c r="O27" s="106" t="s">
        <v>226</v>
      </c>
      <c r="P27" s="106" t="s">
        <v>226</v>
      </c>
      <c r="Q27" s="107" t="s">
        <v>226</v>
      </c>
      <c r="R27" s="100">
        <f>R28+Растениеводство!R28</f>
        <v>0</v>
      </c>
      <c r="S27" s="125">
        <f>S28+Растениеводство!S28</f>
        <v>0</v>
      </c>
      <c r="T27" s="118">
        <f>T28+Растениеводство!T28</f>
        <v>0</v>
      </c>
      <c r="U27" s="118">
        <f>U28+Растениеводство!U28</f>
        <v>0</v>
      </c>
      <c r="V27" s="108" t="s">
        <v>226</v>
      </c>
      <c r="W27" s="108" t="s">
        <v>226</v>
      </c>
      <c r="X27" s="108" t="s">
        <v>226</v>
      </c>
      <c r="Y27" s="118">
        <f>Y28+Растениеводство!Y28</f>
        <v>0</v>
      </c>
      <c r="Z27" s="118">
        <f>Z28+Растениеводство!Z28</f>
        <v>0</v>
      </c>
      <c r="AA27" s="118">
        <f>AA28+Растениеводство!AA28</f>
        <v>0</v>
      </c>
      <c r="AB27" s="118">
        <f>AB28+Растениеводство!AB28</f>
        <v>0</v>
      </c>
      <c r="AC27" s="119">
        <f>AC28+Растениеводство!AC28</f>
        <v>0</v>
      </c>
    </row>
    <row r="28" spans="1:38" s="124" customFormat="1" ht="15" customHeight="1" thickBot="1" x14ac:dyDescent="0.3">
      <c r="A28" s="120" t="s">
        <v>43</v>
      </c>
      <c r="B28" s="121" t="s">
        <v>226</v>
      </c>
      <c r="C28" s="121" t="s">
        <v>226</v>
      </c>
      <c r="D28" s="121" t="s">
        <v>226</v>
      </c>
      <c r="E28" s="121" t="s">
        <v>226</v>
      </c>
      <c r="F28" s="122" t="s">
        <v>226</v>
      </c>
      <c r="G28" s="126">
        <f>G29+G30+G31+G32+G33+G34+G37+G38+G39</f>
        <v>0</v>
      </c>
      <c r="H28" s="126">
        <f>H29+H30+H31+H32+H33+H34+H37+H38+H39</f>
        <v>0</v>
      </c>
      <c r="I28" s="126">
        <f>I29+I30+I31+I32+I33+I34+I37+I38+I39</f>
        <v>0</v>
      </c>
      <c r="J28" s="126">
        <f>J29+J30+J31+J32+J33+J34+J37+J38+J39</f>
        <v>0</v>
      </c>
      <c r="K28" s="121" t="s">
        <v>226</v>
      </c>
      <c r="L28" s="121" t="s">
        <v>226</v>
      </c>
      <c r="M28" s="121" t="s">
        <v>226</v>
      </c>
      <c r="N28" s="121" t="s">
        <v>226</v>
      </c>
      <c r="O28" s="121" t="s">
        <v>226</v>
      </c>
      <c r="P28" s="121" t="s">
        <v>226</v>
      </c>
      <c r="Q28" s="122" t="s">
        <v>226</v>
      </c>
      <c r="R28" s="109">
        <f>R29+R30+R31+R32+R33+R34+R37+R38+R39</f>
        <v>0</v>
      </c>
      <c r="S28" s="130">
        <f>S29+S30+S31+S32+S33+S34+S37+S38+S39</f>
        <v>0</v>
      </c>
      <c r="T28" s="126">
        <f>T29+T30+T31+T32+T33+T34+T37+T38+T39</f>
        <v>0</v>
      </c>
      <c r="U28" s="126">
        <f>U29+U30+U31+U32+U33+U34+U37+U38+U39</f>
        <v>0</v>
      </c>
      <c r="V28" s="123" t="s">
        <v>226</v>
      </c>
      <c r="W28" s="123" t="s">
        <v>226</v>
      </c>
      <c r="X28" s="123" t="s">
        <v>226</v>
      </c>
      <c r="Y28" s="126">
        <f>Y29+Y30+Y31+Y32+Y33+Y34+Y37+Y38+Y39</f>
        <v>0</v>
      </c>
      <c r="Z28" s="126">
        <f>Z29+Z30+Z31+Z32+Z33+Z34+Z37+Z38+Z39</f>
        <v>0</v>
      </c>
      <c r="AA28" s="126">
        <f>AA29+AA30+AA31+AA32+AA33+AA34+AA37+AA38+AA39</f>
        <v>0</v>
      </c>
      <c r="AB28" s="126">
        <f>AB29+AB30+AB31+AB32+AB33+AB34+AB37+AB38+AB39</f>
        <v>0</v>
      </c>
      <c r="AC28" s="127">
        <f>AC29+AC30+AC31+AC32+AC33+AC34+AC37+AC38+AC39</f>
        <v>0</v>
      </c>
      <c r="AD28" s="154"/>
      <c r="AE28" s="154"/>
      <c r="AF28" s="154"/>
      <c r="AG28" s="154"/>
      <c r="AH28" s="154"/>
      <c r="AI28" s="154"/>
      <c r="AJ28" s="154"/>
      <c r="AK28" s="154"/>
      <c r="AL28" s="154"/>
    </row>
    <row r="29" spans="1:38" ht="15" customHeight="1" x14ac:dyDescent="0.25">
      <c r="A29" s="110" t="s">
        <v>44</v>
      </c>
      <c r="B29" s="111" t="s">
        <v>226</v>
      </c>
      <c r="C29" s="111" t="s">
        <v>226</v>
      </c>
      <c r="D29" s="111" t="s">
        <v>226</v>
      </c>
      <c r="E29" s="111" t="s">
        <v>226</v>
      </c>
      <c r="F29" s="112" t="s">
        <v>226</v>
      </c>
      <c r="G29" s="128">
        <f>SUMIFS(G$40:G200,$A$40:$A$200,$AD$1)+SUMIFS(G$40:G200,$A$40:$A$200,$AD$2)</f>
        <v>0</v>
      </c>
      <c r="H29" s="128">
        <f>SUMIFS(H$40:H200,$A$40:$A$200,$AD$1)+SUMIFS(H$40:H200,$A$40:$A$200,$AD$2)</f>
        <v>0</v>
      </c>
      <c r="I29" s="128">
        <f>SUMIFS(I$40:I200,$A$40:$A$200,$AD$1)+SUMIFS(I$40:I200,$A$40:$A$200,$AD$2)</f>
        <v>0</v>
      </c>
      <c r="J29" s="128">
        <f>SUMIFS(J$40:J200,$A$40:$A$200,$AD$1)+SUMIFS(J$40:J200,$A$40:$A$200,$AD$2)</f>
        <v>0</v>
      </c>
      <c r="K29" s="111" t="s">
        <v>226</v>
      </c>
      <c r="L29" s="111" t="s">
        <v>226</v>
      </c>
      <c r="M29" s="111" t="s">
        <v>226</v>
      </c>
      <c r="N29" s="111" t="s">
        <v>226</v>
      </c>
      <c r="O29" s="111" t="s">
        <v>226</v>
      </c>
      <c r="P29" s="111" t="s">
        <v>226</v>
      </c>
      <c r="Q29" s="112" t="s">
        <v>226</v>
      </c>
      <c r="R29" s="113">
        <f>SUMIFS(R$40:R200,$A$40:$A$200,$AD$1)+SUMIFS(R$40:R200,$A$40:$A$200,$AD$2)</f>
        <v>0</v>
      </c>
      <c r="S29" s="131">
        <f>SUMIFS(S$40:S200,$A$40:$A$200,$AD$1)+SUMIFS(S$40:S200,$A$40:$A$200,$AD$2)</f>
        <v>0</v>
      </c>
      <c r="T29" s="128">
        <f>SUMIFS(T$40:T200,$A$40:$A$200,$AD$1)+SUMIFS(T$40:T200,$A$40:$A$200,$AD$2)</f>
        <v>0</v>
      </c>
      <c r="U29" s="128">
        <f>SUMIFS(U$40:U200,$A$40:$A$200,$AD$1)+SUMIFS(U$40:U200,$A$40:$A$200,$AD$2)</f>
        <v>0</v>
      </c>
      <c r="V29" s="114" t="s">
        <v>226</v>
      </c>
      <c r="W29" s="114" t="s">
        <v>226</v>
      </c>
      <c r="X29" s="114" t="s">
        <v>226</v>
      </c>
      <c r="Y29" s="128">
        <f>SUMIFS(Y$40:Y200,$A$40:$A$200,$AD$1)+SUMIFS(Y$40:Y200,$A$40:$A$200,$AD$2)</f>
        <v>0</v>
      </c>
      <c r="Z29" s="128">
        <f>SUMIFS(Z$40:Z200,$A$40:$A$200,$AD$1)+SUMIFS(Z$40:Z200,$A$40:$A$200,$AD$2)</f>
        <v>0</v>
      </c>
      <c r="AA29" s="128">
        <f>SUMIFS(AA$40:AA200,$A$40:$A$200,$AD$1)+SUMIFS(AA$40:AA200,$A$40:$A$200,$AD$2)</f>
        <v>0</v>
      </c>
      <c r="AB29" s="128">
        <f>SUMIFS(AB$40:AB200,$A$40:$A$200,$AD$1)+SUMIFS(AB$40:AB200,$A$40:$A$200,$AD$2)</f>
        <v>0</v>
      </c>
      <c r="AC29" s="128">
        <f>SUMIFS(AC$40:AC200,$A$40:$A$200,$AD$1)+SUMIFS(AC$40:AC200,$A$40:$A$200,$AD$2)</f>
        <v>0</v>
      </c>
    </row>
    <row r="30" spans="1:38" ht="15" customHeight="1" x14ac:dyDescent="0.25">
      <c r="A30" s="115" t="s">
        <v>47</v>
      </c>
      <c r="B30" s="102" t="s">
        <v>226</v>
      </c>
      <c r="C30" s="102" t="s">
        <v>226</v>
      </c>
      <c r="D30" s="102" t="s">
        <v>226</v>
      </c>
      <c r="E30" s="102" t="s">
        <v>226</v>
      </c>
      <c r="F30" s="103" t="s">
        <v>226</v>
      </c>
      <c r="G30" s="129">
        <f>SUMIFS(G$40:G200,$A$40:$A$200,$AD$3)+SUMIFS(G$40:G200,$A$40:$A$200,$AD$4)</f>
        <v>0</v>
      </c>
      <c r="H30" s="129">
        <f>SUMIFS(H$40:H200,$A$40:$A$200,$AD$3)+SUMIFS(H$40:H200,$A$40:$A$200,$AD$4)</f>
        <v>0</v>
      </c>
      <c r="I30" s="129">
        <f>SUMIFS(I$40:I200,$A$40:$A$200,$AD$3)+SUMIFS(I$40:I200,$A$40:$A$200,$AD$4)</f>
        <v>0</v>
      </c>
      <c r="J30" s="129">
        <f>SUMIFS(J$40:J200,$A$40:$A$200,$AD$3)+SUMIFS(J$40:J200,$A$40:$A$200,$AD$4)</f>
        <v>0</v>
      </c>
      <c r="K30" s="102" t="s">
        <v>226</v>
      </c>
      <c r="L30" s="102" t="s">
        <v>226</v>
      </c>
      <c r="M30" s="102" t="s">
        <v>226</v>
      </c>
      <c r="N30" s="102" t="s">
        <v>226</v>
      </c>
      <c r="O30" s="102" t="s">
        <v>226</v>
      </c>
      <c r="P30" s="102" t="s">
        <v>226</v>
      </c>
      <c r="Q30" s="103" t="s">
        <v>226</v>
      </c>
      <c r="R30" s="116">
        <f>SUMIFS(R$40:R200,$A$40:$A$200,$AD$3)+SUMIFS(R$40:R200,$A$40:$A$200,$AD$4)</f>
        <v>0</v>
      </c>
      <c r="S30" s="132">
        <f>SUMIFS(S$40:S200,$A$40:$A$200,$AD$3)+SUMIFS(S$40:S200,$A$40:$A$200,$AD$4)</f>
        <v>0</v>
      </c>
      <c r="T30" s="129">
        <f>SUMIFS(T$40:T200,$A$40:$A$200,$AD$3)+SUMIFS(T$40:T200,$A$40:$A$200,$AD$4)</f>
        <v>0</v>
      </c>
      <c r="U30" s="129">
        <f>SUMIFS(U$40:U200,$A$40:$A$200,$AD$3)+SUMIFS(U$40:U200,$A$40:$A$200,$AD$4)</f>
        <v>0</v>
      </c>
      <c r="V30" s="117" t="s">
        <v>226</v>
      </c>
      <c r="W30" s="117" t="s">
        <v>226</v>
      </c>
      <c r="X30" s="117" t="s">
        <v>226</v>
      </c>
      <c r="Y30" s="129">
        <f>SUMIFS(Y$40:Y200,$A$40:$A$200,$AD$3)+SUMIFS(Y$40:Y200,$A$40:$A$200,$AD$4)</f>
        <v>0</v>
      </c>
      <c r="Z30" s="129">
        <f>SUMIFS(Z$40:Z200,$A$40:$A$200,$AD$3)+SUMIFS(Z$40:Z200,$A$40:$A$200,$AD$4)</f>
        <v>0</v>
      </c>
      <c r="AA30" s="129">
        <f>SUMIFS(AA$40:AA200,$A$40:$A$200,$AD$3)+SUMIFS(AA$40:AA200,$A$40:$A$200,$AD$4)</f>
        <v>0</v>
      </c>
      <c r="AB30" s="129">
        <f>SUMIFS(AB$40:AB200,$A$40:$A$200,$AD$3)+SUMIFS(AB$40:AB200,$A$40:$A$200,$AD$4)</f>
        <v>0</v>
      </c>
      <c r="AC30" s="129">
        <f>SUMIFS(AC$40:AC200,$A$40:$A$200,$AD$3)+SUMIFS(AC$40:AC200,$A$40:$A$200,$AD$4)</f>
        <v>0</v>
      </c>
    </row>
    <row r="31" spans="1:38" ht="15" customHeight="1" x14ac:dyDescent="0.25">
      <c r="A31" s="115" t="s">
        <v>50</v>
      </c>
      <c r="B31" s="102" t="s">
        <v>226</v>
      </c>
      <c r="C31" s="102" t="s">
        <v>226</v>
      </c>
      <c r="D31" s="102" t="s">
        <v>226</v>
      </c>
      <c r="E31" s="102" t="s">
        <v>226</v>
      </c>
      <c r="F31" s="103" t="s">
        <v>226</v>
      </c>
      <c r="G31" s="129">
        <f>SUMIFS(G$40:G200,$A$40:$A$200,$AD$5)</f>
        <v>0</v>
      </c>
      <c r="H31" s="129">
        <f>SUMIFS(H$40:H200,$A$40:$A$200,$AD$5)</f>
        <v>0</v>
      </c>
      <c r="I31" s="129">
        <f>SUMIFS(I$40:I200,$A$40:$A$200,$AD$5)</f>
        <v>0</v>
      </c>
      <c r="J31" s="129">
        <f>SUMIFS(J$40:J200,$A$40:$A$200,$AD$5)</f>
        <v>0</v>
      </c>
      <c r="K31" s="102" t="s">
        <v>226</v>
      </c>
      <c r="L31" s="102" t="s">
        <v>226</v>
      </c>
      <c r="M31" s="102" t="s">
        <v>226</v>
      </c>
      <c r="N31" s="102" t="s">
        <v>226</v>
      </c>
      <c r="O31" s="102" t="s">
        <v>226</v>
      </c>
      <c r="P31" s="102" t="s">
        <v>226</v>
      </c>
      <c r="Q31" s="103" t="s">
        <v>226</v>
      </c>
      <c r="R31" s="116">
        <f>SUMIFS(R$40:R200,$A$40:$A$200,$AD$5)</f>
        <v>0</v>
      </c>
      <c r="S31" s="132">
        <f>SUMIFS(S$40:S200,$A$40:$A$200,$AD$5)</f>
        <v>0</v>
      </c>
      <c r="T31" s="129">
        <f>SUMIFS(T$40:T200,$A$40:$A$200,$AD$5)</f>
        <v>0</v>
      </c>
      <c r="U31" s="129">
        <f>SUMIFS(U$40:U200,$A$40:$A$200,$AD$5)</f>
        <v>0</v>
      </c>
      <c r="V31" s="117" t="s">
        <v>226</v>
      </c>
      <c r="W31" s="117" t="s">
        <v>226</v>
      </c>
      <c r="X31" s="117" t="s">
        <v>226</v>
      </c>
      <c r="Y31" s="129">
        <f>SUMIFS(Y$40:Y200,$A$40:$A$200,$AD$5)</f>
        <v>0</v>
      </c>
      <c r="Z31" s="129">
        <f>SUMIFS(Z$40:Z200,$A$40:$A$200,$AD$5)</f>
        <v>0</v>
      </c>
      <c r="AA31" s="129">
        <f>SUMIFS(AA$40:AA200,$A$40:$A$200,$AD$5)</f>
        <v>0</v>
      </c>
      <c r="AB31" s="129">
        <f>SUMIFS(AB$40:AB200,$A$40:$A$200,$AD$5)</f>
        <v>0</v>
      </c>
      <c r="AC31" s="129">
        <f>SUMIFS(AC$40:AC200,$A$40:$A$200,$AD$5)</f>
        <v>0</v>
      </c>
    </row>
    <row r="32" spans="1:38" ht="15" customHeight="1" x14ac:dyDescent="0.25">
      <c r="A32" s="115" t="s">
        <v>51</v>
      </c>
      <c r="B32" s="102" t="s">
        <v>226</v>
      </c>
      <c r="C32" s="102" t="s">
        <v>226</v>
      </c>
      <c r="D32" s="102" t="s">
        <v>226</v>
      </c>
      <c r="E32" s="102" t="s">
        <v>226</v>
      </c>
      <c r="F32" s="103" t="s">
        <v>226</v>
      </c>
      <c r="G32" s="129">
        <f>SUMIFS(G$40:G200,$A$40:$A$200,$AD$6)+SUMIFS(G$40:G200,$A$40:$A$200,$AD$7)+SUMIFS(G$40:G200,$A$40:$A$200,$AD$8)</f>
        <v>0</v>
      </c>
      <c r="H32" s="129">
        <f>SUMIFS(H$40:H200,$A$40:$A$200,$AD$6)+SUMIFS(H$40:H200,$A$40:$A$200,$AD$7)+SUMIFS(H$40:H200,$A$40:$A$200,$AD$8)</f>
        <v>0</v>
      </c>
      <c r="I32" s="129">
        <f>SUMIFS(I$40:I200,$A$40:$A$200,$AD$6)+SUMIFS(I$40:I200,$A$40:$A$200,$AD$7)+SUMIFS(I$40:I200,$A$40:$A$200,$AD$8)</f>
        <v>0</v>
      </c>
      <c r="J32" s="129">
        <f>SUMIFS(J$40:J200,$A$40:$A$200,$AD$6)+SUMIFS(J$40:J200,$A$40:$A$200,$AD$7)+SUMIFS(J$40:J200,$A$40:$A$200,$AD$8)</f>
        <v>0</v>
      </c>
      <c r="K32" s="102" t="s">
        <v>226</v>
      </c>
      <c r="L32" s="102" t="s">
        <v>226</v>
      </c>
      <c r="M32" s="102" t="s">
        <v>226</v>
      </c>
      <c r="N32" s="102" t="s">
        <v>226</v>
      </c>
      <c r="O32" s="102" t="s">
        <v>226</v>
      </c>
      <c r="P32" s="102" t="s">
        <v>226</v>
      </c>
      <c r="Q32" s="103" t="s">
        <v>226</v>
      </c>
      <c r="R32" s="116">
        <f>SUMIFS(R$40:R200,$A$40:$A$200,$AD$6)+SUMIFS(R$40:R200,$A$40:$A$200,$AD$7)+SUMIFS(R$40:R200,$A$40:$A$200,$AD$8)</f>
        <v>0</v>
      </c>
      <c r="S32" s="132">
        <f>SUMIFS(S$40:S200,$A$40:$A$200,$AD$6)+SUMIFS(S$40:S200,$A$40:$A$200,$AD$7)+SUMIFS(S$40:S200,$A$40:$A$200,$AD$8)</f>
        <v>0</v>
      </c>
      <c r="T32" s="129">
        <f>SUMIFS(T$40:T200,$A$40:$A$200,$AD$6)+SUMIFS(T$40:T200,$A$40:$A$200,$AD$7)+SUMIFS(T$40:T200,$A$40:$A$200,$AD$8)</f>
        <v>0</v>
      </c>
      <c r="U32" s="129">
        <f>SUMIFS(U$40:U200,$A$40:$A$200,$AD$6)+SUMIFS(U$40:U200,$A$40:$A$200,$AD$7)+SUMIFS(U$40:U200,$A$40:$A$200,$AD$8)</f>
        <v>0</v>
      </c>
      <c r="V32" s="117" t="s">
        <v>226</v>
      </c>
      <c r="W32" s="117" t="s">
        <v>226</v>
      </c>
      <c r="X32" s="117" t="s">
        <v>226</v>
      </c>
      <c r="Y32" s="129">
        <f>SUMIFS(Y$40:Y200,$A$40:$A$200,$AD$6)+SUMIFS(Y$40:Y200,$A$40:$A$200,$AD$7)+SUMIFS(Y$40:Y200,$A$40:$A$200,$AD$8)</f>
        <v>0</v>
      </c>
      <c r="Z32" s="129">
        <f>SUMIFS(Z$40:Z200,$A$40:$A$200,$AD$6)+SUMIFS(Z$40:Z200,$A$40:$A$200,$AD$7)+SUMIFS(Z$40:Z200,$A$40:$A$200,$AD$8)</f>
        <v>0</v>
      </c>
      <c r="AA32" s="129">
        <f>SUMIFS(AA$40:AA200,$A$40:$A$200,$AD$6)+SUMIFS(AA$40:AA200,$A$40:$A$200,$AD$7)+SUMIFS(AA$40:AA200,$A$40:$A$200,$AD$8)</f>
        <v>0</v>
      </c>
      <c r="AB32" s="129">
        <f>SUMIFS(AB$40:AB200,$A$40:$A$200,$AD$6)+SUMIFS(AB$40:AB200,$A$40:$A$200,$AD$7)+SUMIFS(AB$40:AB200,$A$40:$A$200,$AD$8)</f>
        <v>0</v>
      </c>
      <c r="AC32" s="129">
        <f>SUMIFS(AC$40:AC200,$A$40:$A$200,$AD$6)+SUMIFS(AC$40:AC200,$A$40:$A$200,$AD$7)+SUMIFS(AC$40:AC200,$A$40:$A$200,$AD$8)</f>
        <v>0</v>
      </c>
    </row>
    <row r="33" spans="1:29" ht="15" customHeight="1" x14ac:dyDescent="0.25">
      <c r="A33" s="115" t="s">
        <v>55</v>
      </c>
      <c r="B33" s="102" t="s">
        <v>226</v>
      </c>
      <c r="C33" s="102" t="s">
        <v>226</v>
      </c>
      <c r="D33" s="102" t="s">
        <v>226</v>
      </c>
      <c r="E33" s="102" t="s">
        <v>226</v>
      </c>
      <c r="F33" s="103" t="s">
        <v>226</v>
      </c>
      <c r="G33" s="129">
        <f>SUMIFS(G$40:G200,$A$40:$A$200,$AD$9)</f>
        <v>0</v>
      </c>
      <c r="H33" s="129">
        <f>SUMIFS(H$40:H200,$A$40:$A$200,$AD$9)</f>
        <v>0</v>
      </c>
      <c r="I33" s="129">
        <f>SUMIFS(I$40:I200,$A$40:$A$200,$AD$9)</f>
        <v>0</v>
      </c>
      <c r="J33" s="129">
        <f>SUMIFS(J$40:J200,$A$40:$A$200,$AD$9)</f>
        <v>0</v>
      </c>
      <c r="K33" s="102" t="s">
        <v>226</v>
      </c>
      <c r="L33" s="102" t="s">
        <v>226</v>
      </c>
      <c r="M33" s="102" t="s">
        <v>226</v>
      </c>
      <c r="N33" s="102" t="s">
        <v>226</v>
      </c>
      <c r="O33" s="102" t="s">
        <v>226</v>
      </c>
      <c r="P33" s="102" t="s">
        <v>226</v>
      </c>
      <c r="Q33" s="103" t="s">
        <v>226</v>
      </c>
      <c r="R33" s="116">
        <f>SUMIFS(R$40:R200,$A$40:$A$200,$AD$9)</f>
        <v>0</v>
      </c>
      <c r="S33" s="132">
        <f>SUMIFS(S$40:S200,$A$40:$A$200,$AD$9)</f>
        <v>0</v>
      </c>
      <c r="T33" s="129">
        <f>SUMIFS(T$40:T200,$A$40:$A$200,$AD$9)</f>
        <v>0</v>
      </c>
      <c r="U33" s="129">
        <f>SUMIFS(U$40:U200,$A$40:$A$200,$AD$9)</f>
        <v>0</v>
      </c>
      <c r="V33" s="117" t="s">
        <v>226</v>
      </c>
      <c r="W33" s="117" t="s">
        <v>226</v>
      </c>
      <c r="X33" s="117" t="s">
        <v>226</v>
      </c>
      <c r="Y33" s="129">
        <f>SUMIFS(Y$40:Y200,$A$40:$A$200,$AD$9)</f>
        <v>0</v>
      </c>
      <c r="Z33" s="129">
        <f>SUMIFS(Z$40:Z200,$A$40:$A$200,$AD$9)</f>
        <v>0</v>
      </c>
      <c r="AA33" s="129">
        <f>SUMIFS(AA$40:AA200,$A$40:$A$200,$AD$9)</f>
        <v>0</v>
      </c>
      <c r="AB33" s="129">
        <f>SUMIFS(AB$40:AB200,$A$40:$A$200,$AD$9)</f>
        <v>0</v>
      </c>
      <c r="AC33" s="129">
        <f>SUMIFS(AC$40:AC200,$A$40:$A$200,$AD$9)</f>
        <v>0</v>
      </c>
    </row>
    <row r="34" spans="1:29" ht="15" customHeight="1" x14ac:dyDescent="0.25">
      <c r="A34" s="115" t="s">
        <v>56</v>
      </c>
      <c r="B34" s="102" t="s">
        <v>226</v>
      </c>
      <c r="C34" s="102" t="s">
        <v>226</v>
      </c>
      <c r="D34" s="102" t="s">
        <v>226</v>
      </c>
      <c r="E34" s="102" t="s">
        <v>226</v>
      </c>
      <c r="F34" s="103" t="s">
        <v>226</v>
      </c>
      <c r="G34" s="129">
        <f>SUMIFS(G$40:G200,$A$40:$A$200,$AD$10)+SUMIFS(G$40:G200,$A$40:$A$200,$AD$11)</f>
        <v>0</v>
      </c>
      <c r="H34" s="129">
        <f>SUMIFS(H$40:H200,$A$40:$A$200,$AD$10)+SUMIFS(H$40:H200,$A$40:$A$200,$AD$11)</f>
        <v>0</v>
      </c>
      <c r="I34" s="129">
        <f>SUMIFS(I$40:I200,$A$40:$A$200,$AD$10)+SUMIFS(I$40:I200,$A$40:$A$200,$AD$11)</f>
        <v>0</v>
      </c>
      <c r="J34" s="129">
        <f>SUMIFS(J$40:J200,$A$40:$A$200,$AD$10)+SUMIFS(J$40:J200,$A$40:$A$200,$AD$11)</f>
        <v>0</v>
      </c>
      <c r="K34" s="102" t="s">
        <v>226</v>
      </c>
      <c r="L34" s="102" t="s">
        <v>226</v>
      </c>
      <c r="M34" s="102" t="s">
        <v>226</v>
      </c>
      <c r="N34" s="102" t="s">
        <v>226</v>
      </c>
      <c r="O34" s="102" t="s">
        <v>226</v>
      </c>
      <c r="P34" s="102" t="s">
        <v>226</v>
      </c>
      <c r="Q34" s="103" t="s">
        <v>226</v>
      </c>
      <c r="R34" s="116">
        <f>SUMIFS(R$40:R200,$A$40:$A$200,$AD$10)+SUMIFS(R$40:R200,$A$40:$A$200,$AD$11)</f>
        <v>0</v>
      </c>
      <c r="S34" s="132">
        <f>SUMIFS(S$40:S200,$A$40:$A$200,$AD$10)+SUMIFS(S$40:S200,$A$40:$A$200,$AD$11)</f>
        <v>0</v>
      </c>
      <c r="T34" s="129">
        <f>SUMIFS(T$40:T200,$A$40:$A$200,$AD$10)+SUMIFS(T$40:T200,$A$40:$A$200,$AD$11)</f>
        <v>0</v>
      </c>
      <c r="U34" s="129">
        <f>SUMIFS(U$40:U200,$A$40:$A$200,$AD$10)+SUMIFS(U$40:U200,$A$40:$A$200,$AD$11)</f>
        <v>0</v>
      </c>
      <c r="V34" s="117" t="s">
        <v>226</v>
      </c>
      <c r="W34" s="117" t="s">
        <v>226</v>
      </c>
      <c r="X34" s="117" t="s">
        <v>226</v>
      </c>
      <c r="Y34" s="129">
        <f>SUMIFS(Y$40:Y200,$A$40:$A$200,$AD$10)+SUMIFS(Y$40:Y200,$A$40:$A$200,$AD$11)</f>
        <v>0</v>
      </c>
      <c r="Z34" s="129">
        <f>SUMIFS(Z$40:Z200,$A$40:$A$200,$AD$10)+SUMIFS(Z$40:Z200,$A$40:$A$200,$AD$11)</f>
        <v>0</v>
      </c>
      <c r="AA34" s="129">
        <f>SUMIFS(AA$40:AA200,$A$40:$A$200,$AD$10)+SUMIFS(AA$40:AA200,$A$40:$A$200,$AD$11)</f>
        <v>0</v>
      </c>
      <c r="AB34" s="129">
        <f>SUMIFS(AB$40:AB200,$A$40:$A$200,$AD$10)+SUMIFS(AB$40:AB200,$A$40:$A$200,$AD$11)</f>
        <v>0</v>
      </c>
      <c r="AC34" s="129">
        <f>SUMIFS(AC$40:AC200,$A$40:$A$200,$AD$10)+SUMIFS(AC$40:AC200,$A$40:$A$200,$AD$11)</f>
        <v>0</v>
      </c>
    </row>
    <row r="35" spans="1:29" ht="15" customHeight="1" x14ac:dyDescent="0.25">
      <c r="A35" s="101" t="s">
        <v>57</v>
      </c>
      <c r="B35" s="102" t="s">
        <v>226</v>
      </c>
      <c r="C35" s="102" t="s">
        <v>226</v>
      </c>
      <c r="D35" s="102" t="s">
        <v>226</v>
      </c>
      <c r="E35" s="102" t="s">
        <v>226</v>
      </c>
      <c r="F35" s="103" t="s">
        <v>226</v>
      </c>
      <c r="G35" s="129">
        <f>SUMIFS(G$40:G200,$A$40:$A$200,$A$35)</f>
        <v>0</v>
      </c>
      <c r="H35" s="129">
        <f>SUMIFS(H$40:H200,$A$40:$A$200,$A$35)</f>
        <v>0</v>
      </c>
      <c r="I35" s="129">
        <f>SUMIFS(I$40:I200,$A$40:$A$200,$A$35)</f>
        <v>0</v>
      </c>
      <c r="J35" s="129">
        <f>SUMIFS(J$40:J200,$A$40:$A$200,$A$35)</f>
        <v>0</v>
      </c>
      <c r="K35" s="102" t="s">
        <v>226</v>
      </c>
      <c r="L35" s="102" t="s">
        <v>226</v>
      </c>
      <c r="M35" s="102" t="s">
        <v>226</v>
      </c>
      <c r="N35" s="102" t="s">
        <v>226</v>
      </c>
      <c r="O35" s="102" t="s">
        <v>226</v>
      </c>
      <c r="P35" s="102" t="s">
        <v>226</v>
      </c>
      <c r="Q35" s="103" t="s">
        <v>226</v>
      </c>
      <c r="R35" s="116">
        <f>SUMIFS(R$40:R200,$A$40:$A$200,$A$35)</f>
        <v>0</v>
      </c>
      <c r="S35" s="132">
        <f>SUMIFS(S$40:S200,$A$40:$A$200,$A$35)</f>
        <v>0</v>
      </c>
      <c r="T35" s="129">
        <f>SUMIFS(T$40:T200,$A$40:$A$200,$A$35)</f>
        <v>0</v>
      </c>
      <c r="U35" s="129">
        <f>SUMIFS(U$40:U200,$A$40:$A$200,$A$35)</f>
        <v>0</v>
      </c>
      <c r="V35" s="117" t="s">
        <v>226</v>
      </c>
      <c r="W35" s="117" t="s">
        <v>226</v>
      </c>
      <c r="X35" s="117" t="s">
        <v>226</v>
      </c>
      <c r="Y35" s="129">
        <f>SUMIFS(Y$40:Y200,$A$40:$A$200,$A$35)</f>
        <v>0</v>
      </c>
      <c r="Z35" s="129">
        <f>SUMIFS(Z$40:Z200,$A$40:$A$200,$A$35)</f>
        <v>0</v>
      </c>
      <c r="AA35" s="129">
        <f>SUMIFS(AA$40:AA200,$A$40:$A$200,$A$35)</f>
        <v>0</v>
      </c>
      <c r="AB35" s="129">
        <f>SUMIFS(AB$40:AB200,$A$40:$A$200,$A$35)</f>
        <v>0</v>
      </c>
      <c r="AC35" s="129">
        <f>SUMIFS(AC$40:AC200,$A$40:$A$200,$A$35)</f>
        <v>0</v>
      </c>
    </row>
    <row r="36" spans="1:29" ht="15" customHeight="1" x14ac:dyDescent="0.25">
      <c r="A36" s="101" t="s">
        <v>58</v>
      </c>
      <c r="B36" s="102" t="s">
        <v>226</v>
      </c>
      <c r="C36" s="102" t="s">
        <v>226</v>
      </c>
      <c r="D36" s="102" t="s">
        <v>226</v>
      </c>
      <c r="E36" s="102" t="s">
        <v>226</v>
      </c>
      <c r="F36" s="103" t="s">
        <v>226</v>
      </c>
      <c r="G36" s="129">
        <f>SUMIFS(G$40:G200,$A$40:$A$200,$A$36)</f>
        <v>0</v>
      </c>
      <c r="H36" s="129">
        <f>SUMIFS(H$40:H200,$A$40:$A$200,$A$36)</f>
        <v>0</v>
      </c>
      <c r="I36" s="129">
        <f>SUMIFS(I$40:I200,$A$40:$A$200,$A$36)</f>
        <v>0</v>
      </c>
      <c r="J36" s="129">
        <f>SUMIFS(J$40:J200,$A$40:$A$200,$A$36)</f>
        <v>0</v>
      </c>
      <c r="K36" s="102" t="s">
        <v>226</v>
      </c>
      <c r="L36" s="102" t="s">
        <v>226</v>
      </c>
      <c r="M36" s="102" t="s">
        <v>226</v>
      </c>
      <c r="N36" s="102" t="s">
        <v>226</v>
      </c>
      <c r="O36" s="102" t="s">
        <v>226</v>
      </c>
      <c r="P36" s="102" t="s">
        <v>226</v>
      </c>
      <c r="Q36" s="103" t="s">
        <v>226</v>
      </c>
      <c r="R36" s="116">
        <f>SUMIFS(R$40:R200,$A$40:$A$200,$A$36)</f>
        <v>0</v>
      </c>
      <c r="S36" s="132">
        <f>SUMIFS(S$40:S200,$A$40:$A$200,$A$36)</f>
        <v>0</v>
      </c>
      <c r="T36" s="129">
        <f>SUMIFS(T$40:T200,$A$40:$A$200,$A$36)</f>
        <v>0</v>
      </c>
      <c r="U36" s="129">
        <f>SUMIFS(U$40:U200,$A$40:$A$200,$A$36)</f>
        <v>0</v>
      </c>
      <c r="V36" s="117" t="s">
        <v>226</v>
      </c>
      <c r="W36" s="117" t="s">
        <v>226</v>
      </c>
      <c r="X36" s="117" t="s">
        <v>226</v>
      </c>
      <c r="Y36" s="129">
        <f>SUMIFS(Y$40:Y200,$A$40:$A$200,$A$36)</f>
        <v>0</v>
      </c>
      <c r="Z36" s="129">
        <f>SUMIFS(Z$40:Z200,$A$40:$A$200,$A$36)</f>
        <v>0</v>
      </c>
      <c r="AA36" s="129">
        <f>SUMIFS(AA$40:AA200,$A$40:$A$200,$A$36)</f>
        <v>0</v>
      </c>
      <c r="AB36" s="129">
        <f>SUMIFS(AB$40:AB200,$A$40:$A$200,$A$36)</f>
        <v>0</v>
      </c>
      <c r="AC36" s="129">
        <f>SUMIFS(AC$40:AC200,$A$40:$A$200,$A$36)</f>
        <v>0</v>
      </c>
    </row>
    <row r="37" spans="1:29" ht="15" customHeight="1" x14ac:dyDescent="0.25">
      <c r="A37" s="115" t="s">
        <v>59</v>
      </c>
      <c r="B37" s="102" t="s">
        <v>226</v>
      </c>
      <c r="C37" s="102" t="s">
        <v>226</v>
      </c>
      <c r="D37" s="102" t="s">
        <v>226</v>
      </c>
      <c r="E37" s="102" t="s">
        <v>226</v>
      </c>
      <c r="F37" s="103" t="s">
        <v>226</v>
      </c>
      <c r="G37" s="129">
        <f>SUMIFS(G$40:G200,$A$40:$A$200,$AD$12)+SUMIFS(G$40:G200,$A$40:$A$200,$AD$13)</f>
        <v>0</v>
      </c>
      <c r="H37" s="129">
        <f>SUMIFS(H$40:H200,$A$40:$A$200,$AD$12)+SUMIFS(H$40:H200,$A$40:$A$200,$AD$13)</f>
        <v>0</v>
      </c>
      <c r="I37" s="129">
        <f>SUMIFS(I$40:I200,$A$40:$A$200,$AD$12)+SUMIFS(I$40:I200,$A$40:$A$200,$AD$13)</f>
        <v>0</v>
      </c>
      <c r="J37" s="129">
        <f>SUMIFS(J$40:J200,$A$40:$A$200,$AD$12)+SUMIFS(J$40:J200,$A$40:$A$200,$AD$13)</f>
        <v>0</v>
      </c>
      <c r="K37" s="102" t="s">
        <v>226</v>
      </c>
      <c r="L37" s="102" t="s">
        <v>226</v>
      </c>
      <c r="M37" s="102" t="s">
        <v>226</v>
      </c>
      <c r="N37" s="102" t="s">
        <v>226</v>
      </c>
      <c r="O37" s="102" t="s">
        <v>226</v>
      </c>
      <c r="P37" s="102" t="s">
        <v>226</v>
      </c>
      <c r="Q37" s="103" t="s">
        <v>226</v>
      </c>
      <c r="R37" s="116">
        <f>SUMIFS(R$40:R200,$A$40:$A$200,$AD$12)+SUMIFS(R$40:R200,$A$40:$A$200,$AD$13)</f>
        <v>0</v>
      </c>
      <c r="S37" s="132">
        <f>SUMIFS(S$40:S200,$A$40:$A$200,$AD$12)+SUMIFS(S$40:S200,$A$40:$A$200,$AD$13)</f>
        <v>0</v>
      </c>
      <c r="T37" s="129">
        <f>SUMIFS(T$40:T200,$A$40:$A$200,$AD$12)+SUMIFS(T$40:T200,$A$40:$A$200,$AD$13)</f>
        <v>0</v>
      </c>
      <c r="U37" s="129">
        <f>SUMIFS(U$40:U200,$A$40:$A$200,$AD$12)+SUMIFS(U$40:U200,$A$40:$A$200,$AD$13)</f>
        <v>0</v>
      </c>
      <c r="V37" s="117" t="s">
        <v>226</v>
      </c>
      <c r="W37" s="117" t="s">
        <v>226</v>
      </c>
      <c r="X37" s="117" t="s">
        <v>226</v>
      </c>
      <c r="Y37" s="129">
        <f>SUMIFS(Y$40:Y200,$A$40:$A$200,$AD$12)+SUMIFS(Y$40:Y200,$A$40:$A$200,$AD$13)</f>
        <v>0</v>
      </c>
      <c r="Z37" s="129">
        <f>SUMIFS(Z$40:Z200,$A$40:$A$200,$AD$12)+SUMIFS(Z$40:Z200,$A$40:$A$200,$AD$13)</f>
        <v>0</v>
      </c>
      <c r="AA37" s="129">
        <f>SUMIFS(AA$40:AA200,$A$40:$A$200,$AD$12)+SUMIFS(AA$40:AA200,$A$40:$A$200,$AD$13)</f>
        <v>0</v>
      </c>
      <c r="AB37" s="129">
        <f>SUMIFS(AB$40:AB200,$A$40:$A$200,$AD$12)+SUMIFS(AB$40:AB200,$A$40:$A$200,$AD$13)</f>
        <v>0</v>
      </c>
      <c r="AC37" s="129">
        <f>SUMIFS(AC$40:AC200,$A$40:$A$200,$AD$12)+SUMIFS(AC$40:AC200,$A$40:$A$200,$AD$13)</f>
        <v>0</v>
      </c>
    </row>
    <row r="38" spans="1:29" ht="30" customHeight="1" x14ac:dyDescent="0.25">
      <c r="A38" s="115" t="s">
        <v>62</v>
      </c>
      <c r="B38" s="102" t="s">
        <v>226</v>
      </c>
      <c r="C38" s="102" t="s">
        <v>226</v>
      </c>
      <c r="D38" s="102" t="s">
        <v>226</v>
      </c>
      <c r="E38" s="102" t="s">
        <v>226</v>
      </c>
      <c r="F38" s="103" t="s">
        <v>226</v>
      </c>
      <c r="G38" s="129">
        <f>SUMIFS(G$40:G200,$A$40:$A$200,$AD$14)+SUMIFS(G$40:G200,$A$40:$A$200,$AD$15)+SUMIFS(G$40:G200,$A$40:$A$200,$AD$16)</f>
        <v>0</v>
      </c>
      <c r="H38" s="129">
        <f>SUMIFS(H$40:H200,$A$40:$A$200,$AD$14)+SUMIFS(H$40:H200,$A$40:$A$200,$AD$15)+SUMIFS(H$40:H200,$A$40:$A$200,$AD$16)</f>
        <v>0</v>
      </c>
      <c r="I38" s="129">
        <f>SUMIFS(I$40:I200,$A$40:$A$200,$AD$14)+SUMIFS(I$40:I200,$A$40:$A$200,$AD$15)+SUMIFS(I$40:I200,$A$40:$A$200,$AD$16)</f>
        <v>0</v>
      </c>
      <c r="J38" s="129">
        <f>SUMIFS(J$40:J200,$A$40:$A$200,$AD$14)+SUMIFS(J$40:J200,$A$40:$A$200,$AD$15)+SUMIFS(J$40:J200,$A$40:$A$200,$AD$16)</f>
        <v>0</v>
      </c>
      <c r="K38" s="102" t="s">
        <v>226</v>
      </c>
      <c r="L38" s="102" t="s">
        <v>226</v>
      </c>
      <c r="M38" s="102" t="s">
        <v>226</v>
      </c>
      <c r="N38" s="102" t="s">
        <v>226</v>
      </c>
      <c r="O38" s="102" t="s">
        <v>226</v>
      </c>
      <c r="P38" s="102" t="s">
        <v>226</v>
      </c>
      <c r="Q38" s="103" t="s">
        <v>226</v>
      </c>
      <c r="R38" s="116">
        <f>SUMIFS(R$40:R200,$A$40:$A$200,$AD$14)+SUMIFS(R$40:R200,$A$40:$A$200,$AD$15)+SUMIFS(R$40:R200,$A$40:$A$200,$AD$16)</f>
        <v>0</v>
      </c>
      <c r="S38" s="132">
        <f>SUMIFS(S$40:S200,$A$40:$A$200,$AD$14)+SUMIFS(S$40:S200,$A$40:$A$200,$AD$15)+SUMIFS(S$40:S200,$A$40:$A$200,$AD$16)</f>
        <v>0</v>
      </c>
      <c r="T38" s="129">
        <f>SUMIFS(T$40:T200,$A$40:$A$200,$AD$14)+SUMIFS(T$40:T200,$A$40:$A$200,$AD$15)+SUMIFS(T$40:T200,$A$40:$A$200,$AD$16)</f>
        <v>0</v>
      </c>
      <c r="U38" s="129">
        <f>SUMIFS(U$40:U200,$A$40:$A$200,$AD$14)+SUMIFS(U$40:U200,$A$40:$A$200,$AD$15)+SUMIFS(U$40:U200,$A$40:$A$200,$AD$16)</f>
        <v>0</v>
      </c>
      <c r="V38" s="117" t="s">
        <v>226</v>
      </c>
      <c r="W38" s="117" t="s">
        <v>226</v>
      </c>
      <c r="X38" s="117" t="s">
        <v>226</v>
      </c>
      <c r="Y38" s="129">
        <f>SUMIFS(Y$40:Y200,$A$40:$A$200,$AD$14)+SUMIFS(Y$40:Y200,$A$40:$A$200,$AD$15)+SUMIFS(Y$40:Y200,$A$40:$A$200,$AD$16)</f>
        <v>0</v>
      </c>
      <c r="Z38" s="129">
        <f>SUMIFS(Z$40:Z200,$A$40:$A$200,$AD$14)+SUMIFS(Z$40:Z200,$A$40:$A$200,$AD$15)+SUMIFS(Z$40:Z200,$A$40:$A$200,$AD$16)</f>
        <v>0</v>
      </c>
      <c r="AA38" s="129">
        <f>SUMIFS(AA$40:AA200,$A$40:$A$200,$AD$14)+SUMIFS(AA$40:AA200,$A$40:$A$200,$AD$15)+SUMIFS(AA$40:AA200,$A$40:$A$200,$AD$16)</f>
        <v>0</v>
      </c>
      <c r="AB38" s="129">
        <f>SUMIFS(AB$40:AB200,$A$40:$A$200,$AD$14)+SUMIFS(AB$40:AB200,$A$40:$A$200,$AD$15)+SUMIFS(AB$40:AB200,$A$40:$A$200,$AD$16)</f>
        <v>0</v>
      </c>
      <c r="AC38" s="129">
        <f>SUMIFS(AC$40:AC200,$A$40:$A$200,$AD$14)+SUMIFS(AC$40:AC200,$A$40:$A$200,$AD$15)+SUMIFS(AC$40:AC200,$A$40:$A$200,$AD$16)</f>
        <v>0</v>
      </c>
    </row>
    <row r="39" spans="1:29" ht="15" customHeight="1" x14ac:dyDescent="0.25">
      <c r="A39" s="246" t="s">
        <v>66</v>
      </c>
      <c r="B39" s="103" t="s">
        <v>226</v>
      </c>
      <c r="C39" s="103" t="s">
        <v>226</v>
      </c>
      <c r="D39" s="103" t="s">
        <v>226</v>
      </c>
      <c r="E39" s="103" t="s">
        <v>226</v>
      </c>
      <c r="F39" s="103" t="s">
        <v>226</v>
      </c>
      <c r="G39" s="129">
        <f>SUMIFS(G$40:G200,$A$40:$A$200,$AD$17)</f>
        <v>0</v>
      </c>
      <c r="H39" s="129">
        <f>SUMIFS(H$40:H200,$A$40:$A$200,$AD$17)</f>
        <v>0</v>
      </c>
      <c r="I39" s="129">
        <f>SUMIFS(I$40:I200,$A$40:$A$200,$AD$17)</f>
        <v>0</v>
      </c>
      <c r="J39" s="129">
        <f>SUMIFS(J$40:J200,$A$40:$A$200,$AD$17)</f>
        <v>0</v>
      </c>
      <c r="K39" s="103" t="s">
        <v>226</v>
      </c>
      <c r="L39" s="103" t="s">
        <v>226</v>
      </c>
      <c r="M39" s="103" t="s">
        <v>226</v>
      </c>
      <c r="N39" s="103" t="s">
        <v>226</v>
      </c>
      <c r="O39" s="103" t="s">
        <v>226</v>
      </c>
      <c r="P39" s="103" t="s">
        <v>226</v>
      </c>
      <c r="Q39" s="103" t="s">
        <v>226</v>
      </c>
      <c r="R39" s="247">
        <f>SUMIFS(R$40:R200,$A$40:$A$200,$AD$17)</f>
        <v>0</v>
      </c>
      <c r="S39" s="248">
        <f>SUMIFS(S$40:S200,$A$40:$A$200,$AD$17)</f>
        <v>0</v>
      </c>
      <c r="T39" s="249">
        <f>SUMIFS(T$40:T200,$A$40:$A$200,$AD$17)</f>
        <v>0</v>
      </c>
      <c r="U39" s="249">
        <f>SUMIFS(U$40:U200,$A$40:$A$200,$AD$17)</f>
        <v>0</v>
      </c>
      <c r="V39" s="250" t="s">
        <v>226</v>
      </c>
      <c r="W39" s="250" t="s">
        <v>226</v>
      </c>
      <c r="X39" s="250" t="s">
        <v>226</v>
      </c>
      <c r="Y39" s="249">
        <f>SUMIFS(Y$40:Y200,$A$40:$A$200,$AD$17)</f>
        <v>0</v>
      </c>
      <c r="Z39" s="249">
        <f>SUMIFS(Z$40:Z200,$A$40:$A$200,$AD$17)</f>
        <v>0</v>
      </c>
      <c r="AA39" s="129">
        <f>SUMIFS(AA$40:AA200,$A$40:$A$200,$AD$17)</f>
        <v>0</v>
      </c>
      <c r="AB39" s="129">
        <f>SUMIFS(AB$40:AB200,$A$40:$A$200,$AD$17)</f>
        <v>0</v>
      </c>
      <c r="AC39" s="129">
        <f>SUMIFS(AC$40:AC200,$A$40:$A$200,$AD$17)</f>
        <v>0</v>
      </c>
    </row>
    <row r="40" spans="1:29" ht="39.950000000000003" customHeight="1" x14ac:dyDescent="0.25">
      <c r="A40" s="134"/>
      <c r="B40" s="134"/>
      <c r="C40" s="134"/>
      <c r="D40" s="134"/>
      <c r="E40" s="134"/>
      <c r="F40" s="146"/>
      <c r="G40" s="133"/>
      <c r="H40" s="145"/>
      <c r="I40" s="254"/>
      <c r="J40" s="145"/>
      <c r="K40" s="145"/>
      <c r="L40" s="147"/>
      <c r="M40" s="171" t="str">
        <f>IFERROR(VLOOKUP(L40,Растениеводство!$AI$1:$AJ$30,2,0),"")</f>
        <v/>
      </c>
      <c r="N40" s="147"/>
      <c r="O40" s="143"/>
      <c r="P40" s="143"/>
      <c r="Q40" s="143"/>
      <c r="R40" s="144"/>
      <c r="S40" s="144"/>
      <c r="T40" s="144"/>
      <c r="U40" s="144"/>
      <c r="V40" s="217"/>
      <c r="W40" s="145"/>
      <c r="X40" s="145"/>
      <c r="Y40" s="144"/>
      <c r="Z40" s="144"/>
      <c r="AA40" s="133"/>
      <c r="AB40" s="133"/>
      <c r="AC40" s="135"/>
    </row>
    <row r="41" spans="1:29" ht="39.950000000000003" customHeight="1" x14ac:dyDescent="0.25">
      <c r="D41" s="148"/>
      <c r="E41" s="2"/>
      <c r="F41" s="244"/>
      <c r="H41" s="228"/>
      <c r="I41" s="254"/>
      <c r="J41" s="228"/>
      <c r="K41" s="224"/>
      <c r="L41" s="148"/>
      <c r="M41" s="170" t="str">
        <f>IFERROR(VLOOKUP(L41,Растениеводство!$AI$1:$AJ$30,2,0),"")</f>
        <v/>
      </c>
      <c r="N41" s="148"/>
      <c r="O41" s="226"/>
      <c r="P41" s="226"/>
      <c r="Q41" s="226"/>
      <c r="R41" s="228"/>
      <c r="S41" s="228"/>
      <c r="T41" s="228"/>
      <c r="U41" s="228"/>
      <c r="V41" s="227"/>
      <c r="W41" s="224"/>
      <c r="X41" s="224"/>
      <c r="Y41" s="228"/>
      <c r="Z41" s="228"/>
      <c r="AA41" s="228"/>
      <c r="AB41" s="228"/>
      <c r="AC41" s="245"/>
    </row>
    <row r="42" spans="1:29" ht="39.950000000000003" customHeight="1" x14ac:dyDescent="0.25">
      <c r="F42" s="244"/>
      <c r="H42" s="228"/>
      <c r="I42" s="228"/>
      <c r="J42" s="228"/>
      <c r="K42" s="224"/>
      <c r="L42" s="148"/>
      <c r="M42" s="170" t="str">
        <f>IFERROR(VLOOKUP(L42,Растениеводство!$AI$1:$AJ$30,2,0),"")</f>
        <v/>
      </c>
      <c r="N42" s="148"/>
      <c r="O42" s="226"/>
      <c r="P42" s="226"/>
      <c r="Q42" s="226"/>
      <c r="R42" s="228"/>
      <c r="S42" s="228"/>
      <c r="T42" s="228"/>
      <c r="U42" s="228"/>
      <c r="V42" s="227"/>
      <c r="W42" s="224"/>
      <c r="X42" s="224"/>
      <c r="Y42" s="228"/>
      <c r="Z42" s="228"/>
    </row>
    <row r="43" spans="1:29" ht="39.950000000000003" customHeight="1" x14ac:dyDescent="0.25">
      <c r="M43" s="170" t="str">
        <f>IFERROR(VLOOKUP(L43,Растениеводство!$AI$1:$AJ$30,2,0),"")</f>
        <v/>
      </c>
      <c r="O43" s="218"/>
      <c r="P43" s="218"/>
      <c r="Q43" s="218"/>
    </row>
    <row r="44" spans="1:29" ht="39.950000000000003" customHeight="1" x14ac:dyDescent="0.25">
      <c r="M44" s="170" t="str">
        <f>IFERROR(VLOOKUP(L44,Растениеводство!$AI$1:$AJ$30,2,0),"")</f>
        <v/>
      </c>
      <c r="O44" s="218"/>
      <c r="P44" s="218"/>
      <c r="Q44" s="218"/>
    </row>
    <row r="45" spans="1:29" ht="39.950000000000003" customHeight="1" x14ac:dyDescent="0.25">
      <c r="M45" s="170" t="str">
        <f>IFERROR(VLOOKUP(L45,Растениеводство!$AI$1:$AJ$30,2,0),"")</f>
        <v/>
      </c>
      <c r="O45" s="218"/>
      <c r="P45" s="218"/>
      <c r="Q45" s="218"/>
    </row>
    <row r="46" spans="1:29" ht="39.950000000000003" customHeight="1" x14ac:dyDescent="0.25">
      <c r="M46" s="170" t="str">
        <f>IFERROR(VLOOKUP(L46,Растениеводство!$AI$1:$AJ$30,2,0),"")</f>
        <v/>
      </c>
      <c r="O46" s="218"/>
      <c r="P46" s="218"/>
      <c r="Q46" s="218"/>
    </row>
    <row r="47" spans="1:29" ht="39.950000000000003" customHeight="1" x14ac:dyDescent="0.25">
      <c r="M47" s="170" t="str">
        <f>IFERROR(VLOOKUP(L47,Растениеводство!$AI$1:$AJ$30,2,0),"")</f>
        <v/>
      </c>
      <c r="O47" s="218"/>
      <c r="P47" s="218"/>
      <c r="Q47" s="218"/>
    </row>
    <row r="48" spans="1:29" ht="39.950000000000003" customHeight="1" x14ac:dyDescent="0.25">
      <c r="M48" s="170" t="str">
        <f>IFERROR(VLOOKUP(L48,Растениеводство!$AI$1:$AJ$30,2,0),"")</f>
        <v/>
      </c>
      <c r="O48" s="218"/>
      <c r="P48" s="218"/>
      <c r="Q48" s="218"/>
    </row>
    <row r="49" spans="13:32" ht="39.950000000000003" customHeight="1" x14ac:dyDescent="0.25">
      <c r="M49" s="170" t="str">
        <f>IFERROR(VLOOKUP(L49,Растениеводство!$AI$1:$AJ$30,2,0),"")</f>
        <v/>
      </c>
      <c r="O49" s="218"/>
      <c r="P49" s="218"/>
      <c r="Q49" s="218"/>
    </row>
    <row r="50" spans="13:32" ht="39.950000000000003" customHeight="1" x14ac:dyDescent="0.25">
      <c r="M50" s="170" t="str">
        <f>IFERROR(VLOOKUP(L50,Растениеводство!$AI$1:$AJ$30,2,0),"")</f>
        <v/>
      </c>
      <c r="O50" s="218"/>
      <c r="P50" s="218"/>
      <c r="Q50" s="218"/>
    </row>
    <row r="51" spans="13:32" ht="39.950000000000003" customHeight="1" x14ac:dyDescent="0.25">
      <c r="M51" s="170" t="str">
        <f>IFERROR(VLOOKUP(L51,Растениеводство!$AI$1:$AJ$30,2,0),"")</f>
        <v/>
      </c>
      <c r="O51" s="218"/>
      <c r="P51" s="218"/>
      <c r="Q51" s="218"/>
    </row>
    <row r="52" spans="13:32" ht="39.950000000000003" customHeight="1" x14ac:dyDescent="0.25">
      <c r="M52" s="170" t="str">
        <f>IFERROR(VLOOKUP(L52,Растениеводство!$AI$1:$AJ$30,2,0),"")</f>
        <v/>
      </c>
      <c r="O52" s="218"/>
      <c r="P52" s="218"/>
      <c r="Q52" s="218"/>
      <c r="AF52" s="166"/>
    </row>
    <row r="53" spans="13:32" ht="39.950000000000003" customHeight="1" x14ac:dyDescent="0.25">
      <c r="M53" s="170" t="str">
        <f>IFERROR(VLOOKUP(L53,Растениеводство!$AI$1:$AJ$30,2,0),"")</f>
        <v/>
      </c>
      <c r="O53" s="218"/>
      <c r="P53" s="218"/>
      <c r="Q53" s="218"/>
      <c r="AF53" s="166"/>
    </row>
    <row r="54" spans="13:32" ht="39.950000000000003" customHeight="1" x14ac:dyDescent="0.25">
      <c r="M54" s="170" t="str">
        <f>IFERROR(VLOOKUP(L54,Растениеводство!$AI$1:$AJ$30,2,0),"")</f>
        <v/>
      </c>
      <c r="O54" s="218"/>
      <c r="P54" s="218"/>
      <c r="Q54" s="218"/>
      <c r="AF54" s="166"/>
    </row>
    <row r="55" spans="13:32" ht="39.950000000000003" customHeight="1" x14ac:dyDescent="0.25">
      <c r="M55" s="170" t="str">
        <f>IFERROR(VLOOKUP(L55,Растениеводство!$AI$1:$AJ$30,2,0),"")</f>
        <v/>
      </c>
      <c r="O55" s="218"/>
      <c r="P55" s="218"/>
      <c r="Q55" s="218"/>
      <c r="AF55" s="166"/>
    </row>
    <row r="56" spans="13:32" ht="39.950000000000003" customHeight="1" x14ac:dyDescent="0.25">
      <c r="M56" s="170" t="str">
        <f>IFERROR(VLOOKUP(L56,Растениеводство!$AI$1:$AJ$30,2,0),"")</f>
        <v/>
      </c>
      <c r="O56" s="218"/>
      <c r="P56" s="218"/>
      <c r="Q56" s="218"/>
      <c r="AF56" s="166"/>
    </row>
    <row r="57" spans="13:32" ht="39.950000000000003" customHeight="1" x14ac:dyDescent="0.25">
      <c r="M57" s="170" t="str">
        <f>IFERROR(VLOOKUP(L57,Растениеводство!$AI$1:$AJ$30,2,0),"")</f>
        <v/>
      </c>
      <c r="O57" s="218"/>
      <c r="P57" s="218"/>
      <c r="Q57" s="218"/>
      <c r="AF57" s="166"/>
    </row>
    <row r="58" spans="13:32" ht="39.950000000000003" customHeight="1" x14ac:dyDescent="0.25">
      <c r="M58" s="170" t="str">
        <f>IFERROR(VLOOKUP(L58,Растениеводство!$AI$1:$AJ$30,2,0),"")</f>
        <v/>
      </c>
      <c r="O58" s="218"/>
      <c r="P58" s="218"/>
      <c r="Q58" s="218"/>
      <c r="AF58" s="166"/>
    </row>
    <row r="59" spans="13:32" ht="39.950000000000003" customHeight="1" x14ac:dyDescent="0.25">
      <c r="M59" s="170" t="str">
        <f>IFERROR(VLOOKUP(L59,Растениеводство!$AI$1:$AJ$30,2,0),"")</f>
        <v/>
      </c>
      <c r="O59" s="218"/>
      <c r="P59" s="218"/>
      <c r="Q59" s="218"/>
      <c r="AF59" s="166"/>
    </row>
    <row r="60" spans="13:32" ht="39.950000000000003" customHeight="1" x14ac:dyDescent="0.25">
      <c r="M60" s="170" t="str">
        <f>IFERROR(VLOOKUP(L60,Растениеводство!$AI$1:$AJ$30,2,0),"")</f>
        <v/>
      </c>
      <c r="O60" s="218"/>
      <c r="P60" s="218"/>
      <c r="Q60" s="218"/>
      <c r="AF60" s="166"/>
    </row>
    <row r="61" spans="13:32" ht="39.950000000000003" customHeight="1" x14ac:dyDescent="0.25">
      <c r="M61" s="170" t="str">
        <f>IFERROR(VLOOKUP(L61,Растениеводство!$AI$1:$AJ$30,2,0),"")</f>
        <v/>
      </c>
      <c r="O61" s="218"/>
      <c r="P61" s="218"/>
      <c r="Q61" s="218"/>
      <c r="AF61" s="166"/>
    </row>
    <row r="62" spans="13:32" ht="39.950000000000003" customHeight="1" x14ac:dyDescent="0.25">
      <c r="M62" s="170" t="str">
        <f>IFERROR(VLOOKUP(L62,Растениеводство!$AI$1:$AJ$30,2,0),"")</f>
        <v/>
      </c>
      <c r="O62" s="218"/>
      <c r="P62" s="218"/>
      <c r="Q62" s="218"/>
      <c r="AF62" s="166"/>
    </row>
    <row r="63" spans="13:32" ht="39.950000000000003" customHeight="1" x14ac:dyDescent="0.25">
      <c r="M63" s="170" t="str">
        <f>IFERROR(VLOOKUP(L63,Растениеводство!$AI$1:$AJ$30,2,0),"")</f>
        <v/>
      </c>
      <c r="O63" s="218"/>
      <c r="P63" s="218"/>
      <c r="Q63" s="218"/>
    </row>
    <row r="64" spans="13:32" ht="39.950000000000003" customHeight="1" x14ac:dyDescent="0.25">
      <c r="M64" s="170" t="str">
        <f>IFERROR(VLOOKUP(L64,Растениеводство!$AI$1:$AJ$30,2,0),"")</f>
        <v/>
      </c>
      <c r="O64" s="218"/>
      <c r="P64" s="218"/>
      <c r="Q64" s="218"/>
    </row>
    <row r="65" spans="13:17" ht="39.950000000000003" customHeight="1" x14ac:dyDescent="0.25">
      <c r="M65" s="170" t="str">
        <f>IFERROR(VLOOKUP(L65,Растениеводство!$AI$1:$AJ$30,2,0),"")</f>
        <v/>
      </c>
      <c r="O65" s="218"/>
      <c r="P65" s="218"/>
      <c r="Q65" s="218"/>
    </row>
    <row r="66" spans="13:17" ht="39.950000000000003" customHeight="1" x14ac:dyDescent="0.25">
      <c r="M66" s="170" t="str">
        <f>IFERROR(VLOOKUP(L66,Растениеводство!$AI$1:$AJ$30,2,0),"")</f>
        <v/>
      </c>
      <c r="O66" s="218"/>
      <c r="P66" s="218"/>
      <c r="Q66" s="218"/>
    </row>
    <row r="67" spans="13:17" ht="39.950000000000003" customHeight="1" x14ac:dyDescent="0.25">
      <c r="M67" s="170" t="str">
        <f>IFERROR(VLOOKUP(L67,Растениеводство!$AI$1:$AJ$30,2,0),"")</f>
        <v/>
      </c>
      <c r="O67" s="218"/>
      <c r="P67" s="218"/>
      <c r="Q67" s="218"/>
    </row>
    <row r="68" spans="13:17" ht="39.950000000000003" customHeight="1" x14ac:dyDescent="0.25">
      <c r="M68" s="170" t="str">
        <f>IFERROR(VLOOKUP(L68,Растениеводство!$AI$1:$AJ$30,2,0),"")</f>
        <v/>
      </c>
      <c r="O68" s="218"/>
      <c r="P68" s="218"/>
      <c r="Q68" s="218"/>
    </row>
    <row r="69" spans="13:17" ht="39.950000000000003" customHeight="1" x14ac:dyDescent="0.25">
      <c r="M69" s="170" t="str">
        <f>IFERROR(VLOOKUP(L69,Растениеводство!$AI$1:$AJ$30,2,0),"")</f>
        <v/>
      </c>
      <c r="O69" s="218"/>
      <c r="P69" s="218"/>
      <c r="Q69" s="218"/>
    </row>
    <row r="70" spans="13:17" ht="39.950000000000003" customHeight="1" x14ac:dyDescent="0.25">
      <c r="M70" s="170" t="str">
        <f>IFERROR(VLOOKUP(L70,Растениеводство!$AI$1:$AJ$30,2,0),"")</f>
        <v/>
      </c>
      <c r="O70" s="218"/>
      <c r="P70" s="218"/>
      <c r="Q70" s="218"/>
    </row>
    <row r="71" spans="13:17" ht="39.950000000000003" customHeight="1" x14ac:dyDescent="0.25">
      <c r="M71" s="170" t="str">
        <f>IFERROR(VLOOKUP(L71,Растениеводство!$AI$1:$AJ$30,2,0),"")</f>
        <v/>
      </c>
      <c r="O71" s="218"/>
      <c r="P71" s="218"/>
      <c r="Q71" s="218"/>
    </row>
    <row r="72" spans="13:17" ht="39.950000000000003" customHeight="1" x14ac:dyDescent="0.25">
      <c r="M72" s="170" t="str">
        <f>IFERROR(VLOOKUP(L72,Растениеводство!$AI$1:$AJ$30,2,0),"")</f>
        <v/>
      </c>
      <c r="O72" s="218"/>
      <c r="P72" s="218"/>
      <c r="Q72" s="218"/>
    </row>
    <row r="73" spans="13:17" ht="39.950000000000003" customHeight="1" x14ac:dyDescent="0.25">
      <c r="M73" s="170" t="str">
        <f>IFERROR(VLOOKUP(L73,Растениеводство!$AI$1:$AJ$30,2,0),"")</f>
        <v/>
      </c>
      <c r="O73" s="218"/>
      <c r="P73" s="218"/>
      <c r="Q73" s="218"/>
    </row>
    <row r="74" spans="13:17" ht="39.950000000000003" customHeight="1" x14ac:dyDescent="0.25">
      <c r="M74" s="170" t="str">
        <f>IFERROR(VLOOKUP(L74,Растениеводство!$AI$1:$AJ$30,2,0),"")</f>
        <v/>
      </c>
      <c r="O74" s="218"/>
      <c r="P74" s="218"/>
      <c r="Q74" s="218"/>
    </row>
    <row r="75" spans="13:17" ht="39.950000000000003" customHeight="1" x14ac:dyDescent="0.25">
      <c r="M75" s="170" t="str">
        <f>IFERROR(VLOOKUP(L75,Растениеводство!$AI$1:$AJ$30,2,0),"")</f>
        <v/>
      </c>
      <c r="O75" s="218"/>
      <c r="P75" s="218"/>
      <c r="Q75" s="218"/>
    </row>
    <row r="76" spans="13:17" ht="39.950000000000003" customHeight="1" x14ac:dyDescent="0.25">
      <c r="M76" s="170" t="str">
        <f>IFERROR(VLOOKUP(L76,Растениеводство!$AI$1:$AJ$30,2,0),"")</f>
        <v/>
      </c>
      <c r="O76" s="218"/>
      <c r="P76" s="218"/>
      <c r="Q76" s="218"/>
    </row>
    <row r="77" spans="13:17" ht="39.950000000000003" customHeight="1" x14ac:dyDescent="0.25">
      <c r="M77" s="170" t="str">
        <f>IFERROR(VLOOKUP(L77,Растениеводство!$AI$1:$AJ$30,2,0),"")</f>
        <v/>
      </c>
      <c r="O77" s="218"/>
      <c r="P77" s="218"/>
      <c r="Q77" s="218"/>
    </row>
    <row r="78" spans="13:17" ht="39.950000000000003" customHeight="1" x14ac:dyDescent="0.25">
      <c r="M78" s="170" t="str">
        <f>IFERROR(VLOOKUP(L78,Растениеводство!$AI$1:$AJ$30,2,0),"")</f>
        <v/>
      </c>
      <c r="O78" s="218"/>
      <c r="P78" s="218"/>
      <c r="Q78" s="218"/>
    </row>
    <row r="79" spans="13:17" ht="39.950000000000003" customHeight="1" x14ac:dyDescent="0.25">
      <c r="M79" s="170" t="str">
        <f>IFERROR(VLOOKUP(L79,Растениеводство!$AI$1:$AJ$30,2,0),"")</f>
        <v/>
      </c>
      <c r="O79" s="218"/>
      <c r="P79" s="218"/>
      <c r="Q79" s="218"/>
    </row>
    <row r="80" spans="13:17" ht="39.950000000000003" customHeight="1" x14ac:dyDescent="0.25">
      <c r="M80" s="170" t="str">
        <f>IFERROR(VLOOKUP(L80,Растениеводство!$AI$1:$AJ$30,2,0),"")</f>
        <v/>
      </c>
      <c r="O80" s="218"/>
      <c r="P80" s="218"/>
      <c r="Q80" s="218"/>
    </row>
    <row r="81" spans="13:17" ht="39.950000000000003" customHeight="1" x14ac:dyDescent="0.25">
      <c r="M81" s="170" t="str">
        <f>IFERROR(VLOOKUP(L81,Растениеводство!$AI$1:$AJ$30,2,0),"")</f>
        <v/>
      </c>
      <c r="O81" s="218"/>
      <c r="P81" s="218"/>
      <c r="Q81" s="218"/>
    </row>
    <row r="82" spans="13:17" ht="39.950000000000003" customHeight="1" x14ac:dyDescent="0.25">
      <c r="M82" s="170" t="str">
        <f>IFERROR(VLOOKUP(L82,Растениеводство!$AI$1:$AJ$30,2,0),"")</f>
        <v/>
      </c>
      <c r="O82" s="218"/>
      <c r="P82" s="218"/>
      <c r="Q82" s="218"/>
    </row>
    <row r="83" spans="13:17" ht="39.950000000000003" customHeight="1" x14ac:dyDescent="0.25">
      <c r="M83" s="170" t="str">
        <f>IFERROR(VLOOKUP(L83,Растениеводство!$AI$1:$AJ$30,2,0),"")</f>
        <v/>
      </c>
      <c r="O83" s="218"/>
      <c r="P83" s="218"/>
      <c r="Q83" s="218"/>
    </row>
    <row r="84" spans="13:17" ht="39.950000000000003" customHeight="1" x14ac:dyDescent="0.25">
      <c r="M84" s="170" t="str">
        <f>IFERROR(VLOOKUP(L84,Растениеводство!$AI$1:$AJ$30,2,0),"")</f>
        <v/>
      </c>
      <c r="O84" s="218"/>
      <c r="P84" s="218"/>
      <c r="Q84" s="218"/>
    </row>
    <row r="85" spans="13:17" ht="39.950000000000003" customHeight="1" x14ac:dyDescent="0.25">
      <c r="M85" s="170" t="str">
        <f>IFERROR(VLOOKUP(L85,Растениеводство!$AI$1:$AJ$30,2,0),"")</f>
        <v/>
      </c>
      <c r="O85" s="218"/>
      <c r="P85" s="218"/>
      <c r="Q85" s="218"/>
    </row>
    <row r="86" spans="13:17" ht="39.950000000000003" customHeight="1" x14ac:dyDescent="0.25">
      <c r="M86" s="170" t="str">
        <f>IFERROR(VLOOKUP(L86,Растениеводство!$AI$1:$AJ$30,2,0),"")</f>
        <v/>
      </c>
      <c r="O86" s="218"/>
      <c r="P86" s="218"/>
      <c r="Q86" s="218"/>
    </row>
    <row r="87" spans="13:17" ht="39.950000000000003" customHeight="1" x14ac:dyDescent="0.25">
      <c r="M87" s="170" t="str">
        <f>IFERROR(VLOOKUP(L87,Растениеводство!$AI$1:$AJ$30,2,0),"")</f>
        <v/>
      </c>
      <c r="O87" s="218"/>
      <c r="P87" s="218"/>
      <c r="Q87" s="218"/>
    </row>
    <row r="88" spans="13:17" x14ac:dyDescent="0.25">
      <c r="M88" s="170" t="str">
        <f>IFERROR(VLOOKUP(L88,Растениеводство!$AI$1:$AJ$30,2,0),"")</f>
        <v/>
      </c>
      <c r="O88" s="218"/>
      <c r="P88" s="218"/>
      <c r="Q88" s="218"/>
    </row>
    <row r="89" spans="13:17" x14ac:dyDescent="0.25">
      <c r="M89" s="170" t="str">
        <f>IFERROR(VLOOKUP(L89,Растениеводство!$AI$1:$AJ$30,2,0),"")</f>
        <v/>
      </c>
      <c r="O89" s="218"/>
      <c r="P89" s="218"/>
      <c r="Q89" s="218"/>
    </row>
    <row r="90" spans="13:17" x14ac:dyDescent="0.25">
      <c r="M90" s="170" t="str">
        <f>IFERROR(VLOOKUP(L90,Растениеводство!$AI$1:$AJ$30,2,0),"")</f>
        <v/>
      </c>
      <c r="O90" s="218"/>
      <c r="P90" s="218"/>
      <c r="Q90" s="218"/>
    </row>
    <row r="91" spans="13:17" x14ac:dyDescent="0.25">
      <c r="M91" s="170" t="str">
        <f>IFERROR(VLOOKUP(L91,Растениеводство!$AI$1:$AJ$30,2,0),"")</f>
        <v/>
      </c>
      <c r="O91" s="218"/>
      <c r="P91" s="218"/>
      <c r="Q91" s="218"/>
    </row>
    <row r="92" spans="13:17" x14ac:dyDescent="0.25">
      <c r="M92" s="170" t="str">
        <f>IFERROR(VLOOKUP(L92,Растениеводство!$AI$1:$AJ$30,2,0),"")</f>
        <v/>
      </c>
      <c r="O92" s="218"/>
      <c r="P92" s="218"/>
      <c r="Q92" s="218"/>
    </row>
    <row r="93" spans="13:17" x14ac:dyDescent="0.25">
      <c r="M93" s="170" t="str">
        <f>IFERROR(VLOOKUP(L93,Растениеводство!$AI$1:$AJ$30,2,0),"")</f>
        <v/>
      </c>
      <c r="O93" s="218"/>
      <c r="P93" s="218"/>
      <c r="Q93" s="218"/>
    </row>
    <row r="94" spans="13:17" x14ac:dyDescent="0.25">
      <c r="M94" s="170" t="str">
        <f>IFERROR(VLOOKUP(L94,Растениеводство!$AI$1:$AJ$30,2,0),"")</f>
        <v/>
      </c>
      <c r="O94" s="218"/>
      <c r="P94" s="218"/>
      <c r="Q94" s="218"/>
    </row>
    <row r="95" spans="13:17" x14ac:dyDescent="0.25">
      <c r="M95" s="170" t="str">
        <f>IFERROR(VLOOKUP(L95,Растениеводство!$AI$1:$AJ$30,2,0),"")</f>
        <v/>
      </c>
      <c r="O95" s="218"/>
      <c r="P95" s="218"/>
      <c r="Q95" s="218"/>
    </row>
    <row r="96" spans="13:17" x14ac:dyDescent="0.25">
      <c r="M96" s="170" t="str">
        <f>IFERROR(VLOOKUP(L96,Растениеводство!$AI$1:$AJ$30,2,0),"")</f>
        <v/>
      </c>
      <c r="O96" s="218"/>
      <c r="P96" s="218"/>
      <c r="Q96" s="218"/>
    </row>
    <row r="97" spans="13:17" x14ac:dyDescent="0.25">
      <c r="M97" s="170" t="str">
        <f>IFERROR(VLOOKUP(L97,Растениеводство!$AI$1:$AJ$30,2,0),"")</f>
        <v/>
      </c>
      <c r="O97" s="218"/>
      <c r="P97" s="218"/>
      <c r="Q97" s="218"/>
    </row>
    <row r="98" spans="13:17" x14ac:dyDescent="0.25">
      <c r="M98" s="170" t="str">
        <f>IFERROR(VLOOKUP(L98,Растениеводство!$AI$1:$AJ$30,2,0),"")</f>
        <v/>
      </c>
      <c r="O98" s="218"/>
      <c r="P98" s="218"/>
      <c r="Q98" s="218"/>
    </row>
    <row r="99" spans="13:17" x14ac:dyDescent="0.25">
      <c r="M99" s="170" t="str">
        <f>IFERROR(VLOOKUP(L99,Растениеводство!$AI$1:$AJ$30,2,0),"")</f>
        <v/>
      </c>
      <c r="O99" s="218"/>
      <c r="P99" s="218"/>
      <c r="Q99" s="218"/>
    </row>
    <row r="100" spans="13:17" x14ac:dyDescent="0.25">
      <c r="M100" s="170" t="str">
        <f>IFERROR(VLOOKUP(L100,Растениеводство!$AI$1:$AJ$30,2,0),"")</f>
        <v/>
      </c>
      <c r="O100" s="218"/>
      <c r="P100" s="218"/>
      <c r="Q100" s="218"/>
    </row>
    <row r="101" spans="13:17" x14ac:dyDescent="0.25">
      <c r="M101" s="170" t="str">
        <f>IFERROR(VLOOKUP(L101,Растениеводство!$AI$1:$AJ$30,2,0),"")</f>
        <v/>
      </c>
      <c r="O101" s="218"/>
      <c r="P101" s="218"/>
      <c r="Q101" s="218"/>
    </row>
    <row r="102" spans="13:17" x14ac:dyDescent="0.25">
      <c r="M102" s="170" t="str">
        <f>IFERROR(VLOOKUP(L102,Растениеводство!$AI$1:$AJ$30,2,0),"")</f>
        <v/>
      </c>
      <c r="O102" s="218"/>
      <c r="P102" s="218"/>
      <c r="Q102" s="218"/>
    </row>
    <row r="103" spans="13:17" x14ac:dyDescent="0.25">
      <c r="M103" s="170" t="str">
        <f>IFERROR(VLOOKUP(L103,Растениеводство!$AI$1:$AJ$30,2,0),"")</f>
        <v/>
      </c>
      <c r="O103" s="218"/>
      <c r="P103" s="218"/>
      <c r="Q103" s="218"/>
    </row>
    <row r="104" spans="13:17" x14ac:dyDescent="0.25">
      <c r="M104" s="170" t="str">
        <f>IFERROR(VLOOKUP(L104,Растениеводство!$AI$1:$AJ$30,2,0),"")</f>
        <v/>
      </c>
      <c r="O104" s="218"/>
      <c r="P104" s="218"/>
      <c r="Q104" s="218"/>
    </row>
    <row r="105" spans="13:17" x14ac:dyDescent="0.25">
      <c r="M105" s="170" t="str">
        <f>IFERROR(VLOOKUP(L105,Растениеводство!$AI$1:$AJ$30,2,0),"")</f>
        <v/>
      </c>
      <c r="O105" s="218"/>
      <c r="P105" s="218"/>
      <c r="Q105" s="218"/>
    </row>
    <row r="106" spans="13:17" x14ac:dyDescent="0.25">
      <c r="M106" s="170" t="str">
        <f>IFERROR(VLOOKUP(L106,Растениеводство!$AI$1:$AJ$30,2,0),"")</f>
        <v/>
      </c>
      <c r="O106" s="218"/>
      <c r="P106" s="218"/>
      <c r="Q106" s="218"/>
    </row>
    <row r="107" spans="13:17" x14ac:dyDescent="0.25">
      <c r="M107" s="170" t="str">
        <f>IFERROR(VLOOKUP(L107,Растениеводство!$AI$1:$AJ$30,2,0),"")</f>
        <v/>
      </c>
      <c r="O107" s="218"/>
      <c r="P107" s="218"/>
      <c r="Q107" s="218"/>
    </row>
    <row r="108" spans="13:17" x14ac:dyDescent="0.25">
      <c r="M108" s="170" t="str">
        <f>IFERROR(VLOOKUP(L108,Растениеводство!$AI$1:$AJ$30,2,0),"")</f>
        <v/>
      </c>
      <c r="O108" s="218"/>
      <c r="P108" s="218"/>
      <c r="Q108" s="218"/>
    </row>
    <row r="109" spans="13:17" x14ac:dyDescent="0.25">
      <c r="M109" s="170" t="str">
        <f>IFERROR(VLOOKUP(L109,Растениеводство!$AI$1:$AJ$30,2,0),"")</f>
        <v/>
      </c>
      <c r="O109" s="218"/>
      <c r="P109" s="218"/>
      <c r="Q109" s="218"/>
    </row>
    <row r="110" spans="13:17" x14ac:dyDescent="0.25">
      <c r="M110" s="170" t="str">
        <f>IFERROR(VLOOKUP(L110,Растениеводство!$AI$1:$AJ$30,2,0),"")</f>
        <v/>
      </c>
      <c r="O110" s="218"/>
      <c r="P110" s="218"/>
      <c r="Q110" s="218"/>
    </row>
    <row r="111" spans="13:17" x14ac:dyDescent="0.25">
      <c r="M111" s="170" t="str">
        <f>IFERROR(VLOOKUP(L111,Растениеводство!$AI$1:$AJ$30,2,0),"")</f>
        <v/>
      </c>
      <c r="O111" s="218"/>
      <c r="P111" s="218"/>
      <c r="Q111" s="218"/>
    </row>
    <row r="112" spans="13:17" x14ac:dyDescent="0.25">
      <c r="M112" s="170" t="str">
        <f>IFERROR(VLOOKUP(L112,Растениеводство!$AI$1:$AJ$30,2,0),"")</f>
        <v/>
      </c>
      <c r="O112" s="218"/>
      <c r="P112" s="218"/>
      <c r="Q112" s="218"/>
    </row>
    <row r="113" spans="13:17" x14ac:dyDescent="0.25">
      <c r="M113" s="170" t="str">
        <f>IFERROR(VLOOKUP(L113,Растениеводство!$AI$1:$AJ$30,2,0),"")</f>
        <v/>
      </c>
      <c r="O113" s="218"/>
      <c r="P113" s="218"/>
      <c r="Q113" s="218"/>
    </row>
    <row r="114" spans="13:17" x14ac:dyDescent="0.25">
      <c r="M114" s="170" t="str">
        <f>IFERROR(VLOOKUP(L114,Растениеводство!$AI$1:$AJ$30,2,0),"")</f>
        <v/>
      </c>
      <c r="O114" s="218"/>
      <c r="P114" s="218"/>
      <c r="Q114" s="218"/>
    </row>
    <row r="115" spans="13:17" x14ac:dyDescent="0.25">
      <c r="M115" s="170" t="str">
        <f>IFERROR(VLOOKUP(L115,Растениеводство!$AI$1:$AJ$30,2,0),"")</f>
        <v/>
      </c>
      <c r="O115" s="218"/>
      <c r="P115" s="218"/>
      <c r="Q115" s="218"/>
    </row>
    <row r="116" spans="13:17" x14ac:dyDescent="0.25">
      <c r="M116" s="170" t="str">
        <f>IFERROR(VLOOKUP(L116,Растениеводство!$AI$1:$AJ$30,2,0),"")</f>
        <v/>
      </c>
      <c r="O116" s="218"/>
      <c r="P116" s="218"/>
      <c r="Q116" s="218"/>
    </row>
    <row r="117" spans="13:17" x14ac:dyDescent="0.25">
      <c r="M117" s="170" t="str">
        <f>IFERROR(VLOOKUP(L117,Растениеводство!$AI$1:$AJ$30,2,0),"")</f>
        <v/>
      </c>
      <c r="O117" s="218"/>
      <c r="P117" s="218"/>
      <c r="Q117" s="218"/>
    </row>
    <row r="118" spans="13:17" x14ac:dyDescent="0.25">
      <c r="M118" s="170" t="str">
        <f>IFERROR(VLOOKUP(L118,Растениеводство!$AI$1:$AJ$30,2,0),"")</f>
        <v/>
      </c>
      <c r="O118" s="218"/>
      <c r="P118" s="218"/>
      <c r="Q118" s="218"/>
    </row>
    <row r="119" spans="13:17" x14ac:dyDescent="0.25">
      <c r="M119" s="170" t="str">
        <f>IFERROR(VLOOKUP(L119,Растениеводство!$AI$1:$AJ$30,2,0),"")</f>
        <v/>
      </c>
      <c r="O119" s="218"/>
      <c r="P119" s="218"/>
      <c r="Q119" s="218"/>
    </row>
    <row r="120" spans="13:17" x14ac:dyDescent="0.25">
      <c r="M120" s="170" t="str">
        <f>IFERROR(VLOOKUP(L120,Растениеводство!$AI$1:$AJ$30,2,0),"")</f>
        <v/>
      </c>
      <c r="O120" s="218"/>
      <c r="P120" s="218"/>
      <c r="Q120" s="218"/>
    </row>
    <row r="121" spans="13:17" x14ac:dyDescent="0.25">
      <c r="M121" s="170" t="str">
        <f>IFERROR(VLOOKUP(L121,Растениеводство!$AI$1:$AJ$30,2,0),"")</f>
        <v/>
      </c>
      <c r="O121" s="218"/>
      <c r="P121" s="218"/>
      <c r="Q121" s="218"/>
    </row>
    <row r="122" spans="13:17" x14ac:dyDescent="0.25">
      <c r="M122" s="170" t="str">
        <f>IFERROR(VLOOKUP(L122,Растениеводство!$AI$1:$AJ$30,2,0),"")</f>
        <v/>
      </c>
      <c r="O122" s="218"/>
      <c r="P122" s="218"/>
      <c r="Q122" s="218"/>
    </row>
    <row r="123" spans="13:17" x14ac:dyDescent="0.25">
      <c r="M123" s="170" t="str">
        <f>IFERROR(VLOOKUP(L123,Растениеводство!$AI$1:$AJ$30,2,0),"")</f>
        <v/>
      </c>
      <c r="O123" s="218"/>
      <c r="P123" s="218"/>
      <c r="Q123" s="218"/>
    </row>
    <row r="124" spans="13:17" x14ac:dyDescent="0.25">
      <c r="M124" s="170" t="str">
        <f>IFERROR(VLOOKUP(L124,Растениеводство!$AI$1:$AJ$30,2,0),"")</f>
        <v/>
      </c>
      <c r="O124" s="218"/>
      <c r="P124" s="218"/>
      <c r="Q124" s="218"/>
    </row>
    <row r="125" spans="13:17" x14ac:dyDescent="0.25">
      <c r="M125" s="170" t="str">
        <f>IFERROR(VLOOKUP(L125,Растениеводство!$AI$1:$AJ$30,2,0),"")</f>
        <v/>
      </c>
      <c r="O125" s="218"/>
      <c r="P125" s="218"/>
      <c r="Q125" s="218"/>
    </row>
    <row r="126" spans="13:17" x14ac:dyDescent="0.25">
      <c r="M126" s="170" t="str">
        <f>IFERROR(VLOOKUP(L126,Растениеводство!$AI$1:$AJ$30,2,0),"")</f>
        <v/>
      </c>
      <c r="O126" s="218"/>
      <c r="P126" s="218"/>
      <c r="Q126" s="218"/>
    </row>
    <row r="127" spans="13:17" x14ac:dyDescent="0.25">
      <c r="M127" s="170" t="str">
        <f>IFERROR(VLOOKUP(L127,Растениеводство!$AI$1:$AJ$30,2,0),"")</f>
        <v/>
      </c>
      <c r="O127" s="218"/>
      <c r="P127" s="218"/>
      <c r="Q127" s="218"/>
    </row>
    <row r="128" spans="13:17" x14ac:dyDescent="0.25">
      <c r="M128" s="170" t="str">
        <f>IFERROR(VLOOKUP(L128,Растениеводство!$AI$1:$AJ$30,2,0),"")</f>
        <v/>
      </c>
      <c r="O128" s="218"/>
      <c r="P128" s="218"/>
      <c r="Q128" s="218"/>
    </row>
    <row r="129" spans="13:17" x14ac:dyDescent="0.25">
      <c r="M129" s="170" t="str">
        <f>IFERROR(VLOOKUP(L129,Растениеводство!$AI$1:$AJ$30,2,0),"")</f>
        <v/>
      </c>
      <c r="O129" s="218"/>
      <c r="P129" s="218"/>
      <c r="Q129" s="218"/>
    </row>
    <row r="130" spans="13:17" x14ac:dyDescent="0.25">
      <c r="M130" s="170" t="str">
        <f>IFERROR(VLOOKUP(L130,Растениеводство!$AI$1:$AJ$30,2,0),"")</f>
        <v/>
      </c>
      <c r="O130" s="218"/>
      <c r="P130" s="218"/>
      <c r="Q130" s="218"/>
    </row>
    <row r="131" spans="13:17" x14ac:dyDescent="0.25">
      <c r="M131" s="170" t="str">
        <f>IFERROR(VLOOKUP(L131,Растениеводство!$AI$1:$AJ$30,2,0),"")</f>
        <v/>
      </c>
      <c r="O131" s="218"/>
      <c r="P131" s="218"/>
      <c r="Q131" s="218"/>
    </row>
    <row r="132" spans="13:17" x14ac:dyDescent="0.25">
      <c r="M132" s="170" t="str">
        <f>IFERROR(VLOOKUP(L132,Растениеводство!$AI$1:$AJ$30,2,0),"")</f>
        <v/>
      </c>
      <c r="O132" s="218"/>
      <c r="P132" s="218"/>
      <c r="Q132" s="218"/>
    </row>
    <row r="133" spans="13:17" x14ac:dyDescent="0.25">
      <c r="M133" s="170" t="str">
        <f>IFERROR(VLOOKUP(L133,Растениеводство!$AI$1:$AJ$30,2,0),"")</f>
        <v/>
      </c>
      <c r="O133" s="218"/>
      <c r="P133" s="218"/>
      <c r="Q133" s="218"/>
    </row>
    <row r="134" spans="13:17" x14ac:dyDescent="0.25">
      <c r="M134" s="170" t="str">
        <f>IFERROR(VLOOKUP(L134,Растениеводство!$AI$1:$AJ$30,2,0),"")</f>
        <v/>
      </c>
      <c r="O134" s="218"/>
      <c r="P134" s="218"/>
      <c r="Q134" s="218"/>
    </row>
    <row r="135" spans="13:17" x14ac:dyDescent="0.25">
      <c r="M135" s="170" t="str">
        <f>IFERROR(VLOOKUP(L135,Растениеводство!$AI$1:$AJ$30,2,0),"")</f>
        <v/>
      </c>
      <c r="O135" s="218"/>
      <c r="P135" s="218"/>
      <c r="Q135" s="218"/>
    </row>
    <row r="136" spans="13:17" x14ac:dyDescent="0.25">
      <c r="M136" s="170" t="str">
        <f>IFERROR(VLOOKUP(L136,Растениеводство!$AI$1:$AJ$30,2,0),"")</f>
        <v/>
      </c>
      <c r="O136" s="218"/>
      <c r="P136" s="218"/>
      <c r="Q136" s="218"/>
    </row>
    <row r="137" spans="13:17" x14ac:dyDescent="0.25">
      <c r="M137" s="170" t="str">
        <f>IFERROR(VLOOKUP(L137,Растениеводство!$AI$1:$AJ$30,2,0),"")</f>
        <v/>
      </c>
      <c r="O137" s="218"/>
      <c r="P137" s="218"/>
      <c r="Q137" s="218"/>
    </row>
    <row r="138" spans="13:17" x14ac:dyDescent="0.25">
      <c r="M138" s="170" t="str">
        <f>IFERROR(VLOOKUP(L138,Растениеводство!$AI$1:$AJ$30,2,0),"")</f>
        <v/>
      </c>
      <c r="O138" s="218"/>
      <c r="P138" s="218"/>
      <c r="Q138" s="218"/>
    </row>
    <row r="139" spans="13:17" x14ac:dyDescent="0.25">
      <c r="M139" s="170" t="str">
        <f>IFERROR(VLOOKUP(L139,Растениеводство!$AI$1:$AJ$30,2,0),"")</f>
        <v/>
      </c>
      <c r="O139" s="218"/>
      <c r="P139" s="218"/>
      <c r="Q139" s="218"/>
    </row>
    <row r="140" spans="13:17" x14ac:dyDescent="0.25">
      <c r="M140" s="170" t="str">
        <f>IFERROR(VLOOKUP(L140,Растениеводство!$AI$1:$AJ$30,2,0),"")</f>
        <v/>
      </c>
      <c r="O140" s="218"/>
      <c r="P140" s="218"/>
      <c r="Q140" s="218"/>
    </row>
    <row r="141" spans="13:17" x14ac:dyDescent="0.25">
      <c r="M141" s="170" t="str">
        <f>IFERROR(VLOOKUP(L141,Растениеводство!$AI$1:$AJ$30,2,0),"")</f>
        <v/>
      </c>
      <c r="O141" s="218"/>
      <c r="P141" s="218"/>
      <c r="Q141" s="218"/>
    </row>
    <row r="142" spans="13:17" x14ac:dyDescent="0.25">
      <c r="M142" s="170" t="str">
        <f>IFERROR(VLOOKUP(L142,Растениеводство!$AI$1:$AJ$30,2,0),"")</f>
        <v/>
      </c>
      <c r="O142" s="218"/>
      <c r="P142" s="218"/>
      <c r="Q142" s="218"/>
    </row>
    <row r="143" spans="13:17" x14ac:dyDescent="0.25">
      <c r="M143" s="170" t="str">
        <f>IFERROR(VLOOKUP(L143,Растениеводство!$AI$1:$AJ$30,2,0),"")</f>
        <v/>
      </c>
      <c r="O143" s="218"/>
      <c r="P143" s="218"/>
      <c r="Q143" s="218"/>
    </row>
    <row r="144" spans="13:17" x14ac:dyDescent="0.25">
      <c r="M144" s="170" t="str">
        <f>IFERROR(VLOOKUP(L144,Растениеводство!$AI$1:$AJ$30,2,0),"")</f>
        <v/>
      </c>
      <c r="O144" s="218"/>
      <c r="P144" s="218"/>
      <c r="Q144" s="218"/>
    </row>
    <row r="145" spans="13:17" x14ac:dyDescent="0.25">
      <c r="M145" s="170" t="str">
        <f>IFERROR(VLOOKUP(L145,Растениеводство!$AI$1:$AJ$30,2,0),"")</f>
        <v/>
      </c>
      <c r="O145" s="218"/>
      <c r="P145" s="218"/>
      <c r="Q145" s="218"/>
    </row>
    <row r="146" spans="13:17" x14ac:dyDescent="0.25">
      <c r="M146" s="170" t="str">
        <f>IFERROR(VLOOKUP(L146,Растениеводство!$AI$1:$AJ$30,2,0),"")</f>
        <v/>
      </c>
      <c r="O146" s="218"/>
      <c r="P146" s="218"/>
      <c r="Q146" s="218"/>
    </row>
    <row r="147" spans="13:17" x14ac:dyDescent="0.25">
      <c r="M147" s="170" t="str">
        <f>IFERROR(VLOOKUP(L147,Растениеводство!$AI$1:$AJ$30,2,0),"")</f>
        <v/>
      </c>
      <c r="O147" s="218"/>
      <c r="P147" s="218"/>
      <c r="Q147" s="218"/>
    </row>
    <row r="148" spans="13:17" x14ac:dyDescent="0.25">
      <c r="M148" s="170" t="str">
        <f>IFERROR(VLOOKUP(L148,Растениеводство!$AI$1:$AJ$30,2,0),"")</f>
        <v/>
      </c>
      <c r="O148" s="218"/>
      <c r="P148" s="218"/>
      <c r="Q148" s="218"/>
    </row>
    <row r="149" spans="13:17" x14ac:dyDescent="0.25">
      <c r="M149" s="170" t="str">
        <f>IFERROR(VLOOKUP(L149,Растениеводство!$AI$1:$AJ$30,2,0),"")</f>
        <v/>
      </c>
      <c r="O149" s="218"/>
      <c r="P149" s="218"/>
      <c r="Q149" s="218"/>
    </row>
    <row r="150" spans="13:17" x14ac:dyDescent="0.25">
      <c r="M150" s="170" t="str">
        <f>IFERROR(VLOOKUP(L150,Растениеводство!$AI$1:$AJ$30,2,0),"")</f>
        <v/>
      </c>
      <c r="O150" s="218"/>
      <c r="P150" s="218"/>
      <c r="Q150" s="218"/>
    </row>
    <row r="151" spans="13:17" x14ac:dyDescent="0.25">
      <c r="M151" s="170" t="str">
        <f>IFERROR(VLOOKUP(L151,Растениеводство!$AI$1:$AJ$30,2,0),"")</f>
        <v/>
      </c>
      <c r="O151" s="218"/>
      <c r="P151" s="218"/>
      <c r="Q151" s="218"/>
    </row>
    <row r="152" spans="13:17" x14ac:dyDescent="0.25">
      <c r="M152" s="170" t="str">
        <f>IFERROR(VLOOKUP(L152,Растениеводство!$AI$1:$AJ$30,2,0),"")</f>
        <v/>
      </c>
      <c r="O152" s="218"/>
      <c r="P152" s="218"/>
      <c r="Q152" s="218"/>
    </row>
    <row r="153" spans="13:17" x14ac:dyDescent="0.25">
      <c r="M153" s="170" t="str">
        <f>IFERROR(VLOOKUP(L153,Растениеводство!$AI$1:$AJ$30,2,0),"")</f>
        <v/>
      </c>
      <c r="O153" s="218"/>
      <c r="P153" s="218"/>
      <c r="Q153" s="218"/>
    </row>
    <row r="154" spans="13:17" x14ac:dyDescent="0.25">
      <c r="M154" s="170" t="str">
        <f>IFERROR(VLOOKUP(L154,Растениеводство!$AI$1:$AJ$30,2,0),"")</f>
        <v/>
      </c>
      <c r="O154" s="218"/>
      <c r="P154" s="218"/>
      <c r="Q154" s="218"/>
    </row>
    <row r="155" spans="13:17" x14ac:dyDescent="0.25">
      <c r="M155" s="170" t="str">
        <f>IFERROR(VLOOKUP(L155,Растениеводство!$AI$1:$AJ$30,2,0),"")</f>
        <v/>
      </c>
      <c r="O155" s="218"/>
      <c r="P155" s="218"/>
      <c r="Q155" s="218"/>
    </row>
    <row r="156" spans="13:17" x14ac:dyDescent="0.25">
      <c r="M156" s="170" t="str">
        <f>IFERROR(VLOOKUP(L156,Растениеводство!$AI$1:$AJ$30,2,0),"")</f>
        <v/>
      </c>
      <c r="O156" s="218"/>
      <c r="P156" s="218"/>
      <c r="Q156" s="218"/>
    </row>
    <row r="157" spans="13:17" x14ac:dyDescent="0.25">
      <c r="M157" s="170" t="str">
        <f>IFERROR(VLOOKUP(L157,Растениеводство!$AI$1:$AJ$30,2,0),"")</f>
        <v/>
      </c>
      <c r="O157" s="218"/>
      <c r="P157" s="218"/>
      <c r="Q157" s="218"/>
    </row>
    <row r="158" spans="13:17" x14ac:dyDescent="0.25">
      <c r="M158" s="170" t="str">
        <f>IFERROR(VLOOKUP(L158,Растениеводство!$AI$1:$AJ$30,2,0),"")</f>
        <v/>
      </c>
      <c r="O158" s="218"/>
      <c r="P158" s="218"/>
      <c r="Q158" s="218"/>
    </row>
    <row r="159" spans="13:17" x14ac:dyDescent="0.25">
      <c r="M159" s="170" t="str">
        <f>IFERROR(VLOOKUP(L159,Растениеводство!$AI$1:$AJ$30,2,0),"")</f>
        <v/>
      </c>
      <c r="O159" s="218"/>
      <c r="P159" s="218"/>
      <c r="Q159" s="218"/>
    </row>
    <row r="160" spans="13:17" x14ac:dyDescent="0.25">
      <c r="M160" s="170" t="str">
        <f>IFERROR(VLOOKUP(L160,Растениеводство!$AI$1:$AJ$30,2,0),"")</f>
        <v/>
      </c>
      <c r="O160" s="218"/>
      <c r="P160" s="218"/>
      <c r="Q160" s="218"/>
    </row>
    <row r="161" spans="13:17" x14ac:dyDescent="0.25">
      <c r="M161" s="170" t="str">
        <f>IFERROR(VLOOKUP(L161,Растениеводство!$AI$1:$AJ$30,2,0),"")</f>
        <v/>
      </c>
      <c r="O161" s="218"/>
      <c r="P161" s="218"/>
      <c r="Q161" s="218"/>
    </row>
    <row r="162" spans="13:17" x14ac:dyDescent="0.25">
      <c r="M162" s="170" t="str">
        <f>IFERROR(VLOOKUP(L162,Растениеводство!$AI$1:$AJ$30,2,0),"")</f>
        <v/>
      </c>
      <c r="O162" s="218"/>
      <c r="P162" s="218"/>
      <c r="Q162" s="218"/>
    </row>
    <row r="163" spans="13:17" x14ac:dyDescent="0.25">
      <c r="M163" s="170" t="str">
        <f>IFERROR(VLOOKUP(L163,Растениеводство!$AI$1:$AJ$30,2,0),"")</f>
        <v/>
      </c>
      <c r="O163" s="218"/>
      <c r="P163" s="218"/>
      <c r="Q163" s="218"/>
    </row>
    <row r="164" spans="13:17" x14ac:dyDescent="0.25">
      <c r="M164" s="170" t="str">
        <f>IFERROR(VLOOKUP(L164,Растениеводство!$AI$1:$AJ$30,2,0),"")</f>
        <v/>
      </c>
      <c r="O164" s="218"/>
      <c r="P164" s="218"/>
      <c r="Q164" s="218"/>
    </row>
    <row r="165" spans="13:17" x14ac:dyDescent="0.25">
      <c r="M165" s="170" t="str">
        <f>IFERROR(VLOOKUP(L165,Растениеводство!$AI$1:$AJ$30,2,0),"")</f>
        <v/>
      </c>
      <c r="O165" s="218"/>
      <c r="P165" s="218"/>
      <c r="Q165" s="218"/>
    </row>
    <row r="166" spans="13:17" x14ac:dyDescent="0.25">
      <c r="M166" s="170" t="str">
        <f>IFERROR(VLOOKUP(L166,Растениеводство!$AI$1:$AJ$30,2,0),"")</f>
        <v/>
      </c>
      <c r="O166" s="218"/>
      <c r="P166" s="218"/>
      <c r="Q166" s="218"/>
    </row>
    <row r="167" spans="13:17" x14ac:dyDescent="0.25">
      <c r="M167" s="170" t="str">
        <f>IFERROR(VLOOKUP(L167,Растениеводство!$AI$1:$AJ$30,2,0),"")</f>
        <v/>
      </c>
      <c r="O167" s="218"/>
      <c r="P167" s="218"/>
      <c r="Q167" s="218"/>
    </row>
    <row r="168" spans="13:17" x14ac:dyDescent="0.25">
      <c r="M168" s="170" t="str">
        <f>IFERROR(VLOOKUP(L168,Растениеводство!$AI$1:$AJ$30,2,0),"")</f>
        <v/>
      </c>
      <c r="O168" s="218"/>
      <c r="P168" s="218"/>
      <c r="Q168" s="218"/>
    </row>
    <row r="169" spans="13:17" x14ac:dyDescent="0.25">
      <c r="M169" s="170" t="str">
        <f>IFERROR(VLOOKUP(L169,Растениеводство!$AI$1:$AJ$30,2,0),"")</f>
        <v/>
      </c>
      <c r="O169" s="218"/>
      <c r="P169" s="218"/>
      <c r="Q169" s="218"/>
    </row>
    <row r="170" spans="13:17" x14ac:dyDescent="0.25">
      <c r="M170" s="170" t="str">
        <f>IFERROR(VLOOKUP(L170,Растениеводство!$AI$1:$AJ$30,2,0),"")</f>
        <v/>
      </c>
      <c r="O170" s="218"/>
      <c r="P170" s="218"/>
      <c r="Q170" s="218"/>
    </row>
    <row r="171" spans="13:17" x14ac:dyDescent="0.25">
      <c r="M171" s="170" t="str">
        <f>IFERROR(VLOOKUP(L171,Растениеводство!$AI$1:$AJ$30,2,0),"")</f>
        <v/>
      </c>
      <c r="O171" s="218"/>
      <c r="P171" s="218"/>
      <c r="Q171" s="218"/>
    </row>
    <row r="172" spans="13:17" x14ac:dyDescent="0.25">
      <c r="M172" s="170" t="str">
        <f>IFERROR(VLOOKUP(L172,Растениеводство!$AI$1:$AJ$30,2,0),"")</f>
        <v/>
      </c>
      <c r="O172" s="218"/>
      <c r="P172" s="218"/>
      <c r="Q172" s="218"/>
    </row>
    <row r="173" spans="13:17" x14ac:dyDescent="0.25">
      <c r="M173" s="170" t="str">
        <f>IFERROR(VLOOKUP(L173,Растениеводство!$AI$1:$AJ$30,2,0),"")</f>
        <v/>
      </c>
      <c r="O173" s="218"/>
      <c r="P173" s="218"/>
      <c r="Q173" s="218"/>
    </row>
    <row r="174" spans="13:17" x14ac:dyDescent="0.25">
      <c r="M174" s="170" t="str">
        <f>IFERROR(VLOOKUP(L174,Растениеводство!$AI$1:$AJ$30,2,0),"")</f>
        <v/>
      </c>
      <c r="O174" s="218"/>
      <c r="P174" s="218"/>
      <c r="Q174" s="218"/>
    </row>
    <row r="175" spans="13:17" x14ac:dyDescent="0.25">
      <c r="M175" s="170" t="str">
        <f>IFERROR(VLOOKUP(L175,Растениеводство!$AI$1:$AJ$30,2,0),"")</f>
        <v/>
      </c>
      <c r="O175" s="218"/>
      <c r="P175" s="218"/>
      <c r="Q175" s="218"/>
    </row>
    <row r="176" spans="13:17" x14ac:dyDescent="0.25">
      <c r="M176" s="170" t="str">
        <f>IFERROR(VLOOKUP(L176,Растениеводство!$AI$1:$AJ$30,2,0),"")</f>
        <v/>
      </c>
      <c r="O176" s="218"/>
      <c r="P176" s="218"/>
      <c r="Q176" s="218"/>
    </row>
    <row r="177" spans="13:17" x14ac:dyDescent="0.25">
      <c r="M177" s="170" t="str">
        <f>IFERROR(VLOOKUP(L177,Растениеводство!$AI$1:$AJ$30,2,0),"")</f>
        <v/>
      </c>
      <c r="O177" s="218"/>
      <c r="P177" s="218"/>
      <c r="Q177" s="218"/>
    </row>
    <row r="178" spans="13:17" x14ac:dyDescent="0.25">
      <c r="M178" s="170" t="str">
        <f>IFERROR(VLOOKUP(L178,Растениеводство!$AI$1:$AJ$30,2,0),"")</f>
        <v/>
      </c>
      <c r="O178" s="218"/>
      <c r="P178" s="218"/>
      <c r="Q178" s="218"/>
    </row>
    <row r="179" spans="13:17" x14ac:dyDescent="0.25">
      <c r="M179" s="170" t="str">
        <f>IFERROR(VLOOKUP(L179,Растениеводство!$AI$1:$AJ$30,2,0),"")</f>
        <v/>
      </c>
      <c r="O179" s="218"/>
      <c r="P179" s="218"/>
      <c r="Q179" s="218"/>
    </row>
    <row r="180" spans="13:17" x14ac:dyDescent="0.25">
      <c r="M180" s="170" t="str">
        <f>IFERROR(VLOOKUP(L180,Растениеводство!$AI$1:$AJ$30,2,0),"")</f>
        <v/>
      </c>
      <c r="O180" s="218"/>
      <c r="P180" s="218"/>
      <c r="Q180" s="218"/>
    </row>
    <row r="181" spans="13:17" x14ac:dyDescent="0.25">
      <c r="M181" s="170" t="str">
        <f>IFERROR(VLOOKUP(L181,Растениеводство!$AI$1:$AJ$30,2,0),"")</f>
        <v/>
      </c>
      <c r="O181" s="218"/>
      <c r="P181" s="218"/>
      <c r="Q181" s="218"/>
    </row>
    <row r="182" spans="13:17" x14ac:dyDescent="0.25">
      <c r="M182" s="170" t="str">
        <f>IFERROR(VLOOKUP(L182,Растениеводство!$AI$1:$AJ$30,2,0),"")</f>
        <v/>
      </c>
      <c r="O182" s="218"/>
      <c r="P182" s="218"/>
      <c r="Q182" s="218"/>
    </row>
    <row r="183" spans="13:17" x14ac:dyDescent="0.25">
      <c r="M183" s="170" t="str">
        <f>IFERROR(VLOOKUP(L183,Растениеводство!$AI$1:$AJ$30,2,0),"")</f>
        <v/>
      </c>
      <c r="O183" s="218"/>
      <c r="P183" s="218"/>
      <c r="Q183" s="218"/>
    </row>
    <row r="184" spans="13:17" x14ac:dyDescent="0.25">
      <c r="M184" s="170" t="str">
        <f>IFERROR(VLOOKUP(L184,Растениеводство!$AI$1:$AJ$30,2,0),"")</f>
        <v/>
      </c>
      <c r="O184" s="218"/>
      <c r="P184" s="218"/>
      <c r="Q184" s="218"/>
    </row>
    <row r="185" spans="13:17" x14ac:dyDescent="0.25">
      <c r="M185" s="170" t="str">
        <f>IFERROR(VLOOKUP(L185,Растениеводство!$AI$1:$AJ$30,2,0),"")</f>
        <v/>
      </c>
      <c r="O185" s="218"/>
      <c r="P185" s="218"/>
      <c r="Q185" s="218"/>
    </row>
    <row r="186" spans="13:17" x14ac:dyDescent="0.25">
      <c r="M186" s="170" t="str">
        <f>IFERROR(VLOOKUP(L186,Растениеводство!$AI$1:$AJ$30,2,0),"")</f>
        <v/>
      </c>
      <c r="O186" s="218"/>
      <c r="P186" s="218"/>
      <c r="Q186" s="218"/>
    </row>
    <row r="187" spans="13:17" x14ac:dyDescent="0.25">
      <c r="M187" s="170" t="str">
        <f>IFERROR(VLOOKUP(L187,Растениеводство!$AI$1:$AJ$30,2,0),"")</f>
        <v/>
      </c>
      <c r="O187" s="218"/>
      <c r="P187" s="218"/>
      <c r="Q187" s="218"/>
    </row>
    <row r="188" spans="13:17" x14ac:dyDescent="0.25">
      <c r="M188" s="170" t="str">
        <f>IFERROR(VLOOKUP(L188,Растениеводство!$AI$1:$AJ$30,2,0),"")</f>
        <v/>
      </c>
      <c r="O188" s="218"/>
      <c r="P188" s="218"/>
      <c r="Q188" s="218"/>
    </row>
    <row r="189" spans="13:17" x14ac:dyDescent="0.25">
      <c r="M189" s="170" t="str">
        <f>IFERROR(VLOOKUP(L189,Растениеводство!$AI$1:$AJ$30,2,0),"")</f>
        <v/>
      </c>
      <c r="O189" s="218"/>
      <c r="P189" s="218"/>
      <c r="Q189" s="218"/>
    </row>
    <row r="190" spans="13:17" x14ac:dyDescent="0.25">
      <c r="M190" s="170" t="str">
        <f>IFERROR(VLOOKUP(L190,Растениеводство!$AI$1:$AJ$30,2,0),"")</f>
        <v/>
      </c>
      <c r="O190" s="218"/>
      <c r="P190" s="218"/>
      <c r="Q190" s="218"/>
    </row>
    <row r="191" spans="13:17" x14ac:dyDescent="0.25">
      <c r="M191" s="170" t="str">
        <f>IFERROR(VLOOKUP(L191,Растениеводство!$AI$1:$AJ$30,2,0),"")</f>
        <v/>
      </c>
      <c r="O191" s="218"/>
      <c r="P191" s="218"/>
      <c r="Q191" s="218"/>
    </row>
    <row r="192" spans="13:17" x14ac:dyDescent="0.25">
      <c r="M192" s="170" t="str">
        <f>IFERROR(VLOOKUP(L192,Растениеводство!$AI$1:$AJ$30,2,0),"")</f>
        <v/>
      </c>
      <c r="O192" s="218"/>
      <c r="P192" s="218"/>
      <c r="Q192" s="218"/>
    </row>
    <row r="193" spans="13:17" x14ac:dyDescent="0.25">
      <c r="M193" s="170" t="str">
        <f>IFERROR(VLOOKUP(L193,Растениеводство!$AI$1:$AJ$30,2,0),"")</f>
        <v/>
      </c>
      <c r="O193" s="218"/>
      <c r="P193" s="218"/>
      <c r="Q193" s="218"/>
    </row>
    <row r="194" spans="13:17" x14ac:dyDescent="0.25">
      <c r="M194" s="170" t="str">
        <f>IFERROR(VLOOKUP(L194,Растениеводство!$AI$1:$AJ$30,2,0),"")</f>
        <v/>
      </c>
      <c r="O194" s="218"/>
      <c r="P194" s="218"/>
      <c r="Q194" s="218"/>
    </row>
    <row r="195" spans="13:17" x14ac:dyDescent="0.25">
      <c r="M195" s="170" t="str">
        <f>IFERROR(VLOOKUP(L195,Растениеводство!$AI$1:$AJ$30,2,0),"")</f>
        <v/>
      </c>
      <c r="O195" s="218"/>
      <c r="P195" s="218"/>
      <c r="Q195" s="218"/>
    </row>
    <row r="196" spans="13:17" x14ac:dyDescent="0.25">
      <c r="M196" s="170" t="str">
        <f>IFERROR(VLOOKUP(L196,Растениеводство!$AI$1:$AJ$30,2,0),"")</f>
        <v/>
      </c>
      <c r="O196" s="218"/>
      <c r="P196" s="218"/>
      <c r="Q196" s="218"/>
    </row>
    <row r="197" spans="13:17" x14ac:dyDescent="0.25">
      <c r="M197" s="170" t="str">
        <f>IFERROR(VLOOKUP(L197,Растениеводство!$AI$1:$AJ$30,2,0),"")</f>
        <v/>
      </c>
      <c r="O197" s="218"/>
      <c r="P197" s="218"/>
      <c r="Q197" s="218"/>
    </row>
    <row r="198" spans="13:17" x14ac:dyDescent="0.25">
      <c r="M198" s="170" t="str">
        <f>IFERROR(VLOOKUP(L198,Растениеводство!$AI$1:$AJ$30,2,0),"")</f>
        <v/>
      </c>
      <c r="O198" s="218"/>
      <c r="P198" s="218"/>
      <c r="Q198" s="218"/>
    </row>
    <row r="199" spans="13:17" x14ac:dyDescent="0.25">
      <c r="M199" s="170" t="str">
        <f>IFERROR(VLOOKUP(L199,Растениеводство!$AI$1:$AJ$30,2,0),"")</f>
        <v/>
      </c>
      <c r="O199" s="218"/>
      <c r="P199" s="218"/>
      <c r="Q199" s="218"/>
    </row>
    <row r="200" spans="13:17" x14ac:dyDescent="0.25">
      <c r="M200" s="170" t="str">
        <f>IFERROR(VLOOKUP(L200,Растениеводство!$AI$1:$AJ$30,2,0),"")</f>
        <v/>
      </c>
      <c r="O200" s="218"/>
      <c r="P200" s="218"/>
      <c r="Q200" s="218"/>
    </row>
    <row r="201" spans="13:17" x14ac:dyDescent="0.25">
      <c r="M201" s="170" t="str">
        <f>IFERROR(VLOOKUP(L201,Растениеводство!$AI$1:$AJ$30,2,0),"")</f>
        <v/>
      </c>
      <c r="O201" s="218"/>
      <c r="P201" s="218"/>
      <c r="Q201" s="218"/>
    </row>
    <row r="202" spans="13:17" x14ac:dyDescent="0.25">
      <c r="M202" s="170" t="str">
        <f>IFERROR(VLOOKUP(L202,Растениеводство!$AI$1:$AJ$30,2,0),"")</f>
        <v/>
      </c>
      <c r="O202" s="218"/>
      <c r="P202" s="218"/>
      <c r="Q202" s="218"/>
    </row>
    <row r="203" spans="13:17" x14ac:dyDescent="0.25">
      <c r="M203" s="170" t="str">
        <f>IFERROR(VLOOKUP(L203,Растениеводство!$AI$1:$AJ$30,2,0),"")</f>
        <v/>
      </c>
      <c r="O203" s="218"/>
      <c r="P203" s="218"/>
      <c r="Q203" s="218"/>
    </row>
    <row r="204" spans="13:17" x14ac:dyDescent="0.25">
      <c r="M204" s="170" t="str">
        <f>IFERROR(VLOOKUP(L204,Растениеводство!$AI$1:$AJ$30,2,0),"")</f>
        <v/>
      </c>
      <c r="O204" s="218"/>
      <c r="P204" s="218"/>
      <c r="Q204" s="218"/>
    </row>
    <row r="205" spans="13:17" x14ac:dyDescent="0.25">
      <c r="M205" s="170" t="str">
        <f>IFERROR(VLOOKUP(L205,Растениеводство!$AI$1:$AJ$30,2,0),"")</f>
        <v/>
      </c>
      <c r="O205" s="218"/>
      <c r="P205" s="218"/>
      <c r="Q205" s="218"/>
    </row>
    <row r="206" spans="13:17" x14ac:dyDescent="0.25">
      <c r="M206" s="170" t="str">
        <f>IFERROR(VLOOKUP(L206,Растениеводство!$AI$1:$AJ$30,2,0),"")</f>
        <v/>
      </c>
      <c r="O206" s="218"/>
      <c r="P206" s="218"/>
      <c r="Q206" s="218"/>
    </row>
    <row r="207" spans="13:17" x14ac:dyDescent="0.25">
      <c r="M207" s="170" t="str">
        <f>IFERROR(VLOOKUP(L207,Растениеводство!$AI$1:$AJ$30,2,0),"")</f>
        <v/>
      </c>
      <c r="O207" s="218"/>
      <c r="P207" s="218"/>
      <c r="Q207" s="218"/>
    </row>
    <row r="208" spans="13:17" x14ac:dyDescent="0.25">
      <c r="M208" s="170" t="str">
        <f>IFERROR(VLOOKUP(L208,Растениеводство!$AI$1:$AJ$30,2,0),"")</f>
        <v/>
      </c>
      <c r="O208" s="218"/>
      <c r="P208" s="218"/>
      <c r="Q208" s="218"/>
    </row>
    <row r="209" spans="13:17" x14ac:dyDescent="0.25">
      <c r="M209" s="170" t="str">
        <f>IFERROR(VLOOKUP(L209,Растениеводство!$AI$1:$AJ$30,2,0),"")</f>
        <v/>
      </c>
      <c r="O209" s="218"/>
      <c r="P209" s="218"/>
      <c r="Q209" s="218"/>
    </row>
    <row r="210" spans="13:17" x14ac:dyDescent="0.25">
      <c r="M210" s="170" t="str">
        <f>IFERROR(VLOOKUP(L210,Растениеводство!$AI$1:$AJ$30,2,0),"")</f>
        <v/>
      </c>
      <c r="O210" s="218"/>
      <c r="P210" s="218"/>
      <c r="Q210" s="218"/>
    </row>
    <row r="211" spans="13:17" x14ac:dyDescent="0.25">
      <c r="M211" s="170" t="str">
        <f>IFERROR(VLOOKUP(L211,Растениеводство!$AI$1:$AJ$30,2,0),"")</f>
        <v/>
      </c>
      <c r="O211" s="218"/>
      <c r="P211" s="218"/>
      <c r="Q211" s="218"/>
    </row>
    <row r="212" spans="13:17" x14ac:dyDescent="0.25">
      <c r="M212" s="170" t="str">
        <f>IFERROR(VLOOKUP(L212,Растениеводство!$AI$1:$AJ$30,2,0),"")</f>
        <v/>
      </c>
      <c r="O212" s="218"/>
      <c r="P212" s="218"/>
      <c r="Q212" s="218"/>
    </row>
    <row r="213" spans="13:17" x14ac:dyDescent="0.25">
      <c r="M213" s="170" t="str">
        <f>IFERROR(VLOOKUP(L213,Растениеводство!$AI$1:$AJ$30,2,0),"")</f>
        <v/>
      </c>
      <c r="O213" s="218"/>
      <c r="P213" s="218"/>
      <c r="Q213" s="218"/>
    </row>
    <row r="214" spans="13:17" x14ac:dyDescent="0.25">
      <c r="M214" s="170" t="str">
        <f>IFERROR(VLOOKUP(L214,Растениеводство!$AI$1:$AJ$30,2,0),"")</f>
        <v/>
      </c>
      <c r="O214" s="218"/>
      <c r="P214" s="218"/>
      <c r="Q214" s="218"/>
    </row>
    <row r="215" spans="13:17" x14ac:dyDescent="0.25">
      <c r="M215" s="170" t="str">
        <f>IFERROR(VLOOKUP(L215,Растениеводство!$AI$1:$AJ$30,2,0),"")</f>
        <v/>
      </c>
      <c r="O215" s="218"/>
      <c r="P215" s="218"/>
      <c r="Q215" s="218"/>
    </row>
    <row r="216" spans="13:17" x14ac:dyDescent="0.25">
      <c r="M216" s="170" t="str">
        <f>IFERROR(VLOOKUP(L216,Растениеводство!$AI$1:$AJ$30,2,0),"")</f>
        <v/>
      </c>
      <c r="O216" s="218"/>
      <c r="P216" s="218"/>
      <c r="Q216" s="218"/>
    </row>
    <row r="217" spans="13:17" x14ac:dyDescent="0.25">
      <c r="M217" s="170" t="str">
        <f>IFERROR(VLOOKUP(L217,Растениеводство!$AI$1:$AJ$30,2,0),"")</f>
        <v/>
      </c>
      <c r="O217" s="218"/>
      <c r="P217" s="218"/>
      <c r="Q217" s="218"/>
    </row>
    <row r="218" spans="13:17" x14ac:dyDescent="0.25">
      <c r="M218" s="170" t="str">
        <f>IFERROR(VLOOKUP(L218,Растениеводство!$AI$1:$AJ$30,2,0),"")</f>
        <v/>
      </c>
      <c r="O218" s="218"/>
      <c r="P218" s="218"/>
      <c r="Q218" s="218"/>
    </row>
    <row r="219" spans="13:17" x14ac:dyDescent="0.25">
      <c r="M219" s="170" t="str">
        <f>IFERROR(VLOOKUP(L219,Растениеводство!$AI$1:$AJ$30,2,0),"")</f>
        <v/>
      </c>
      <c r="O219" s="218"/>
      <c r="P219" s="218"/>
      <c r="Q219" s="218"/>
    </row>
    <row r="220" spans="13:17" x14ac:dyDescent="0.25">
      <c r="M220" s="170" t="str">
        <f>IFERROR(VLOOKUP(L220,Растениеводство!$AI$1:$AJ$30,2,0),"")</f>
        <v/>
      </c>
      <c r="O220" s="218"/>
      <c r="P220" s="218"/>
      <c r="Q220" s="218"/>
    </row>
    <row r="221" spans="13:17" x14ac:dyDescent="0.25">
      <c r="M221" s="170" t="str">
        <f>IFERROR(VLOOKUP(L221,Растениеводство!$AI$1:$AJ$30,2,0),"")</f>
        <v/>
      </c>
      <c r="O221" s="218"/>
      <c r="P221" s="218"/>
      <c r="Q221" s="218"/>
    </row>
    <row r="222" spans="13:17" x14ac:dyDescent="0.25">
      <c r="M222" s="170" t="str">
        <f>IFERROR(VLOOKUP(L222,Растениеводство!$AI$1:$AJ$30,2,0),"")</f>
        <v/>
      </c>
      <c r="O222" s="218"/>
      <c r="P222" s="218"/>
      <c r="Q222" s="218"/>
    </row>
    <row r="223" spans="13:17" x14ac:dyDescent="0.25">
      <c r="M223" s="170" t="str">
        <f>IFERROR(VLOOKUP(L223,Растениеводство!$AI$1:$AJ$30,2,0),"")</f>
        <v/>
      </c>
      <c r="O223" s="218"/>
      <c r="P223" s="218"/>
      <c r="Q223" s="218"/>
    </row>
    <row r="224" spans="13:17" x14ac:dyDescent="0.25">
      <c r="M224" s="170" t="str">
        <f>IFERROR(VLOOKUP(L224,Растениеводство!$AI$1:$AJ$30,2,0),"")</f>
        <v/>
      </c>
      <c r="O224" s="218"/>
      <c r="P224" s="218"/>
      <c r="Q224" s="218"/>
    </row>
    <row r="225" spans="13:17" x14ac:dyDescent="0.25">
      <c r="M225" s="170" t="str">
        <f>IFERROR(VLOOKUP(L225,Растениеводство!$AI$1:$AJ$30,2,0),"")</f>
        <v/>
      </c>
      <c r="O225" s="218"/>
      <c r="P225" s="218"/>
      <c r="Q225" s="218"/>
    </row>
    <row r="226" spans="13:17" x14ac:dyDescent="0.25">
      <c r="M226" s="170" t="str">
        <f>IFERROR(VLOOKUP(L226,Растениеводство!$AI$1:$AJ$30,2,0),"")</f>
        <v/>
      </c>
      <c r="O226" s="218"/>
      <c r="P226" s="218"/>
      <c r="Q226" s="218"/>
    </row>
    <row r="227" spans="13:17" x14ac:dyDescent="0.25">
      <c r="M227" s="170" t="str">
        <f>IFERROR(VLOOKUP(L227,Растениеводство!$AI$1:$AJ$30,2,0),"")</f>
        <v/>
      </c>
      <c r="O227" s="218"/>
      <c r="P227" s="218"/>
      <c r="Q227" s="218"/>
    </row>
    <row r="228" spans="13:17" x14ac:dyDescent="0.25">
      <c r="M228" s="170" t="str">
        <f>IFERROR(VLOOKUP(L228,Растениеводство!$AI$1:$AJ$30,2,0),"")</f>
        <v/>
      </c>
      <c r="O228" s="218"/>
      <c r="P228" s="218"/>
      <c r="Q228" s="218"/>
    </row>
    <row r="229" spans="13:17" x14ac:dyDescent="0.25">
      <c r="M229" s="170" t="str">
        <f>IFERROR(VLOOKUP(L229,Растениеводство!$AI$1:$AJ$30,2,0),"")</f>
        <v/>
      </c>
      <c r="O229" s="218"/>
      <c r="P229" s="218"/>
      <c r="Q229" s="218"/>
    </row>
    <row r="230" spans="13:17" x14ac:dyDescent="0.25">
      <c r="M230" s="170" t="str">
        <f>IFERROR(VLOOKUP(L230,Растениеводство!$AI$1:$AJ$30,2,0),"")</f>
        <v/>
      </c>
      <c r="O230" s="218"/>
      <c r="P230" s="218"/>
      <c r="Q230" s="218"/>
    </row>
    <row r="231" spans="13:17" x14ac:dyDescent="0.25">
      <c r="M231" s="170" t="str">
        <f>IFERROR(VLOOKUP(L231,Растениеводство!$AI$1:$AJ$30,2,0),"")</f>
        <v/>
      </c>
      <c r="O231" s="218"/>
      <c r="P231" s="218"/>
      <c r="Q231" s="218"/>
    </row>
    <row r="232" spans="13:17" x14ac:dyDescent="0.25">
      <c r="M232" s="170" t="str">
        <f>IFERROR(VLOOKUP(L232,Растениеводство!$AI$1:$AJ$30,2,0),"")</f>
        <v/>
      </c>
      <c r="O232" s="218"/>
      <c r="P232" s="218"/>
      <c r="Q232" s="218"/>
    </row>
    <row r="233" spans="13:17" x14ac:dyDescent="0.25">
      <c r="M233" s="170" t="str">
        <f>IFERROR(VLOOKUP(L233,Растениеводство!$AI$1:$AJ$30,2,0),"")</f>
        <v/>
      </c>
      <c r="O233" s="218"/>
      <c r="P233" s="218"/>
      <c r="Q233" s="218"/>
    </row>
    <row r="234" spans="13:17" x14ac:dyDescent="0.25">
      <c r="M234" s="170" t="str">
        <f>IFERROR(VLOOKUP(L234,Растениеводство!$AI$1:$AJ$30,2,0),"")</f>
        <v/>
      </c>
      <c r="O234" s="218"/>
      <c r="P234" s="218"/>
      <c r="Q234" s="218"/>
    </row>
    <row r="235" spans="13:17" x14ac:dyDescent="0.25">
      <c r="M235" s="170" t="str">
        <f>IFERROR(VLOOKUP(L235,Растениеводство!$AI$1:$AJ$30,2,0),"")</f>
        <v/>
      </c>
      <c r="O235" s="218"/>
      <c r="P235" s="218"/>
      <c r="Q235" s="218"/>
    </row>
    <row r="236" spans="13:17" x14ac:dyDescent="0.25">
      <c r="M236" s="170" t="str">
        <f>IFERROR(VLOOKUP(L236,Растениеводство!$AI$1:$AJ$30,2,0),"")</f>
        <v/>
      </c>
      <c r="O236" s="218"/>
      <c r="P236" s="218"/>
      <c r="Q236" s="218"/>
    </row>
    <row r="237" spans="13:17" x14ac:dyDescent="0.25">
      <c r="M237" s="170" t="str">
        <f>IFERROR(VLOOKUP(L237,Растениеводство!$AI$1:$AJ$30,2,0),"")</f>
        <v/>
      </c>
      <c r="O237" s="218"/>
      <c r="P237" s="218"/>
      <c r="Q237" s="218"/>
    </row>
    <row r="238" spans="13:17" x14ac:dyDescent="0.25">
      <c r="M238" s="170" t="str">
        <f>IFERROR(VLOOKUP(L238,Растениеводство!$AI$1:$AJ$30,2,0),"")</f>
        <v/>
      </c>
      <c r="O238" s="218"/>
      <c r="P238" s="218"/>
      <c r="Q238" s="218"/>
    </row>
    <row r="239" spans="13:17" x14ac:dyDescent="0.25">
      <c r="M239" s="170" t="str">
        <f>IFERROR(VLOOKUP(L239,Растениеводство!$AI$1:$AJ$30,2,0),"")</f>
        <v/>
      </c>
      <c r="O239" s="218"/>
      <c r="P239" s="218"/>
      <c r="Q239" s="218"/>
    </row>
    <row r="240" spans="13:17" x14ac:dyDescent="0.25">
      <c r="M240" s="170" t="str">
        <f>IFERROR(VLOOKUP(L240,Растениеводство!$AI$1:$AJ$30,2,0),"")</f>
        <v/>
      </c>
      <c r="O240" s="218"/>
      <c r="P240" s="218"/>
      <c r="Q240" s="218"/>
    </row>
    <row r="241" spans="13:17" x14ac:dyDescent="0.25">
      <c r="M241" s="170" t="str">
        <f>IFERROR(VLOOKUP(L241,Растениеводство!$AI$1:$AJ$30,2,0),"")</f>
        <v/>
      </c>
      <c r="O241" s="218"/>
      <c r="P241" s="218"/>
      <c r="Q241" s="218"/>
    </row>
    <row r="242" spans="13:17" x14ac:dyDescent="0.25">
      <c r="M242" s="170" t="str">
        <f>IFERROR(VLOOKUP(L242,Растениеводство!$AI$1:$AJ$30,2,0),"")</f>
        <v/>
      </c>
      <c r="O242" s="218"/>
      <c r="P242" s="218"/>
      <c r="Q242" s="218"/>
    </row>
    <row r="243" spans="13:17" x14ac:dyDescent="0.25">
      <c r="M243" s="170" t="str">
        <f>IFERROR(VLOOKUP(L243,Растениеводство!$AI$1:$AJ$30,2,0),"")</f>
        <v/>
      </c>
      <c r="O243" s="218"/>
      <c r="P243" s="218"/>
      <c r="Q243" s="218"/>
    </row>
    <row r="244" spans="13:17" x14ac:dyDescent="0.25">
      <c r="M244" s="170" t="str">
        <f>IFERROR(VLOOKUP(L244,Растениеводство!$AI$1:$AJ$30,2,0),"")</f>
        <v/>
      </c>
      <c r="O244" s="218"/>
      <c r="P244" s="218"/>
      <c r="Q244" s="218"/>
    </row>
    <row r="245" spans="13:17" x14ac:dyDescent="0.25">
      <c r="M245" s="170" t="str">
        <f>IFERROR(VLOOKUP(L245,Растениеводство!$AI$1:$AJ$30,2,0),"")</f>
        <v/>
      </c>
      <c r="O245" s="218"/>
      <c r="P245" s="218"/>
      <c r="Q245" s="218"/>
    </row>
    <row r="246" spans="13:17" x14ac:dyDescent="0.25">
      <c r="M246" s="170" t="str">
        <f>IFERROR(VLOOKUP(L246,Растениеводство!$AI$1:$AJ$30,2,0),"")</f>
        <v/>
      </c>
      <c r="O246" s="218"/>
      <c r="P246" s="218"/>
      <c r="Q246" s="218"/>
    </row>
    <row r="247" spans="13:17" x14ac:dyDescent="0.25">
      <c r="M247" s="170" t="str">
        <f>IFERROR(VLOOKUP(L247,Растениеводство!$AI$1:$AJ$30,2,0),"")</f>
        <v/>
      </c>
      <c r="O247" s="218"/>
      <c r="P247" s="218"/>
      <c r="Q247" s="218"/>
    </row>
    <row r="248" spans="13:17" x14ac:dyDescent="0.25">
      <c r="M248" s="170" t="str">
        <f>IFERROR(VLOOKUP(L248,Растениеводство!$AI$1:$AJ$30,2,0),"")</f>
        <v/>
      </c>
      <c r="O248" s="218"/>
      <c r="P248" s="218"/>
      <c r="Q248" s="218"/>
    </row>
    <row r="249" spans="13:17" x14ac:dyDescent="0.25">
      <c r="M249" s="170" t="str">
        <f>IFERROR(VLOOKUP(L249,Растениеводство!$AI$1:$AJ$30,2,0),"")</f>
        <v/>
      </c>
      <c r="O249" s="218"/>
      <c r="P249" s="218"/>
      <c r="Q249" s="218"/>
    </row>
    <row r="250" spans="13:17" x14ac:dyDescent="0.25">
      <c r="M250" s="170" t="str">
        <f>IFERROR(VLOOKUP(L250,Растениеводство!$AI$1:$AJ$30,2,0),"")</f>
        <v/>
      </c>
      <c r="O250" s="218"/>
      <c r="P250" s="218"/>
      <c r="Q250" s="218"/>
    </row>
    <row r="251" spans="13:17" x14ac:dyDescent="0.25">
      <c r="M251" s="170" t="str">
        <f>IFERROR(VLOOKUP(L251,Растениеводство!$AI$1:$AJ$30,2,0),"")</f>
        <v/>
      </c>
      <c r="O251" s="218"/>
      <c r="P251" s="218"/>
      <c r="Q251" s="218"/>
    </row>
    <row r="252" spans="13:17" x14ac:dyDescent="0.25">
      <c r="M252" s="170" t="str">
        <f>IFERROR(VLOOKUP(L252,Растениеводство!$AI$1:$AJ$30,2,0),"")</f>
        <v/>
      </c>
      <c r="O252" s="218"/>
      <c r="P252" s="218"/>
      <c r="Q252" s="218"/>
    </row>
    <row r="253" spans="13:17" x14ac:dyDescent="0.25">
      <c r="M253" s="170" t="str">
        <f>IFERROR(VLOOKUP(L253,Растениеводство!$AI$1:$AJ$30,2,0),"")</f>
        <v/>
      </c>
      <c r="O253" s="218"/>
      <c r="P253" s="218"/>
      <c r="Q253" s="218"/>
    </row>
    <row r="254" spans="13:17" x14ac:dyDescent="0.25">
      <c r="M254" s="170" t="str">
        <f>IFERROR(VLOOKUP(L254,Растениеводство!$AI$1:$AJ$30,2,0),"")</f>
        <v/>
      </c>
      <c r="O254" s="218"/>
      <c r="P254" s="218"/>
      <c r="Q254" s="218"/>
    </row>
    <row r="255" spans="13:17" x14ac:dyDescent="0.25">
      <c r="M255" s="170" t="str">
        <f>IFERROR(VLOOKUP(L255,Растениеводство!$AI$1:$AJ$30,2,0),"")</f>
        <v/>
      </c>
      <c r="O255" s="218"/>
      <c r="P255" s="218"/>
      <c r="Q255" s="218"/>
    </row>
    <row r="256" spans="13:17" x14ac:dyDescent="0.25">
      <c r="M256" s="170" t="str">
        <f>IFERROR(VLOOKUP(L256,Растениеводство!$AI$1:$AJ$30,2,0),"")</f>
        <v/>
      </c>
      <c r="O256" s="218"/>
      <c r="P256" s="218"/>
      <c r="Q256" s="218"/>
    </row>
    <row r="257" spans="13:17" x14ac:dyDescent="0.25">
      <c r="M257" s="170" t="str">
        <f>IFERROR(VLOOKUP(L257,Растениеводство!$AI$1:$AJ$30,2,0),"")</f>
        <v/>
      </c>
      <c r="O257" s="218"/>
      <c r="P257" s="218"/>
      <c r="Q257" s="218"/>
    </row>
    <row r="258" spans="13:17" x14ac:dyDescent="0.25">
      <c r="M258" s="170" t="str">
        <f>IFERROR(VLOOKUP(L258,Растениеводство!$AI$1:$AJ$30,2,0),"")</f>
        <v/>
      </c>
      <c r="O258" s="218"/>
      <c r="P258" s="218"/>
      <c r="Q258" s="218"/>
    </row>
    <row r="259" spans="13:17" x14ac:dyDescent="0.25">
      <c r="M259" s="170" t="str">
        <f>IFERROR(VLOOKUP(L259,Растениеводство!$AI$1:$AJ$30,2,0),"")</f>
        <v/>
      </c>
      <c r="O259" s="218"/>
      <c r="P259" s="218"/>
      <c r="Q259" s="218"/>
    </row>
    <row r="260" spans="13:17" x14ac:dyDescent="0.25">
      <c r="M260" s="170" t="str">
        <f>IFERROR(VLOOKUP(L260,Растениеводство!$AI$1:$AJ$30,2,0),"")</f>
        <v/>
      </c>
      <c r="O260" s="218"/>
      <c r="P260" s="218"/>
      <c r="Q260" s="218"/>
    </row>
    <row r="261" spans="13:17" x14ac:dyDescent="0.25">
      <c r="M261" s="170" t="str">
        <f>IFERROR(VLOOKUP(L261,Растениеводство!$AI$1:$AJ$30,2,0),"")</f>
        <v/>
      </c>
      <c r="O261" s="218"/>
      <c r="P261" s="218"/>
      <c r="Q261" s="218"/>
    </row>
    <row r="262" spans="13:17" x14ac:dyDescent="0.25">
      <c r="M262" s="170" t="str">
        <f>IFERROR(VLOOKUP(L262,Растениеводство!$AI$1:$AJ$30,2,0),"")</f>
        <v/>
      </c>
      <c r="O262" s="218"/>
      <c r="P262" s="218"/>
      <c r="Q262" s="218"/>
    </row>
    <row r="263" spans="13:17" x14ac:dyDescent="0.25">
      <c r="M263" s="170" t="str">
        <f>IFERROR(VLOOKUP(L263,Растениеводство!$AI$1:$AJ$30,2,0),"")</f>
        <v/>
      </c>
      <c r="O263" s="218"/>
      <c r="P263" s="218"/>
      <c r="Q263" s="218"/>
    </row>
    <row r="264" spans="13:17" x14ac:dyDescent="0.25">
      <c r="M264" s="170" t="str">
        <f>IFERROR(VLOOKUP(L264,Растениеводство!$AI$1:$AJ$30,2,0),"")</f>
        <v/>
      </c>
      <c r="O264" s="218"/>
      <c r="P264" s="218"/>
      <c r="Q264" s="218"/>
    </row>
    <row r="265" spans="13:17" x14ac:dyDescent="0.25">
      <c r="M265" s="170" t="str">
        <f>IFERROR(VLOOKUP(L265,Растениеводство!$AI$1:$AJ$30,2,0),"")</f>
        <v/>
      </c>
      <c r="O265" s="218"/>
      <c r="P265" s="218"/>
      <c r="Q265" s="218"/>
    </row>
    <row r="266" spans="13:17" x14ac:dyDescent="0.25">
      <c r="M266" s="170" t="str">
        <f>IFERROR(VLOOKUP(L266,Растениеводство!$AI$1:$AJ$30,2,0),"")</f>
        <v/>
      </c>
      <c r="O266" s="218"/>
      <c r="P266" s="218"/>
      <c r="Q266" s="218"/>
    </row>
    <row r="267" spans="13:17" x14ac:dyDescent="0.25">
      <c r="M267" s="170" t="str">
        <f>IFERROR(VLOOKUP(L267,Растениеводство!$AI$1:$AJ$30,2,0),"")</f>
        <v/>
      </c>
      <c r="O267" s="218"/>
      <c r="P267" s="218"/>
      <c r="Q267" s="218"/>
    </row>
    <row r="268" spans="13:17" x14ac:dyDescent="0.25">
      <c r="M268" s="170" t="str">
        <f>IFERROR(VLOOKUP(L268,Растениеводство!$AI$1:$AJ$30,2,0),"")</f>
        <v/>
      </c>
      <c r="O268" s="218"/>
      <c r="P268" s="218"/>
      <c r="Q268" s="218"/>
    </row>
    <row r="269" spans="13:17" x14ac:dyDescent="0.25">
      <c r="M269" s="170" t="str">
        <f>IFERROR(VLOOKUP(L269,Растениеводство!$AI$1:$AJ$30,2,0),"")</f>
        <v/>
      </c>
      <c r="O269" s="218"/>
      <c r="P269" s="218"/>
      <c r="Q269" s="218"/>
    </row>
    <row r="270" spans="13:17" x14ac:dyDescent="0.25">
      <c r="M270" s="170" t="str">
        <f>IFERROR(VLOOKUP(L270,Растениеводство!$AI$1:$AJ$30,2,0),"")</f>
        <v/>
      </c>
      <c r="O270" s="218"/>
      <c r="P270" s="218"/>
      <c r="Q270" s="218"/>
    </row>
    <row r="271" spans="13:17" x14ac:dyDescent="0.25">
      <c r="M271" s="170" t="str">
        <f>IFERROR(VLOOKUP(L271,Растениеводство!$AI$1:$AJ$30,2,0),"")</f>
        <v/>
      </c>
      <c r="O271" s="218"/>
      <c r="P271" s="218"/>
      <c r="Q271" s="218"/>
    </row>
    <row r="272" spans="13:17" x14ac:dyDescent="0.25">
      <c r="M272" s="170" t="str">
        <f>IFERROR(VLOOKUP(L272,Растениеводство!$AI$1:$AJ$30,2,0),"")</f>
        <v/>
      </c>
      <c r="O272" s="218"/>
      <c r="P272" s="218"/>
      <c r="Q272" s="218"/>
    </row>
    <row r="273" spans="13:17" x14ac:dyDescent="0.25">
      <c r="M273" s="170" t="str">
        <f>IFERROR(VLOOKUP(L273,Растениеводство!$AI$1:$AJ$30,2,0),"")</f>
        <v/>
      </c>
      <c r="O273" s="218"/>
      <c r="P273" s="218"/>
      <c r="Q273" s="218"/>
    </row>
    <row r="274" spans="13:17" x14ac:dyDescent="0.25">
      <c r="M274" s="170" t="str">
        <f>IFERROR(VLOOKUP(L274,Растениеводство!$AI$1:$AJ$30,2,0),"")</f>
        <v/>
      </c>
      <c r="O274" s="218"/>
      <c r="P274" s="218"/>
      <c r="Q274" s="218"/>
    </row>
    <row r="275" spans="13:17" x14ac:dyDescent="0.25">
      <c r="M275" s="170" t="str">
        <f>IFERROR(VLOOKUP(L275,Растениеводство!$AI$1:$AJ$30,2,0),"")</f>
        <v/>
      </c>
      <c r="O275" s="218"/>
      <c r="P275" s="218"/>
      <c r="Q275" s="218"/>
    </row>
    <row r="276" spans="13:17" x14ac:dyDescent="0.25">
      <c r="M276" s="170" t="str">
        <f>IFERROR(VLOOKUP(L276,Растениеводство!$AI$1:$AJ$30,2,0),"")</f>
        <v/>
      </c>
      <c r="O276" s="218"/>
      <c r="P276" s="218"/>
      <c r="Q276" s="218"/>
    </row>
    <row r="277" spans="13:17" x14ac:dyDescent="0.25">
      <c r="M277" s="170" t="str">
        <f>IFERROR(VLOOKUP(L277,Растениеводство!$AI$1:$AJ$30,2,0),"")</f>
        <v/>
      </c>
      <c r="O277" s="218"/>
      <c r="P277" s="218"/>
      <c r="Q277" s="218"/>
    </row>
    <row r="278" spans="13:17" x14ac:dyDescent="0.25">
      <c r="M278" s="170" t="str">
        <f>IFERROR(VLOOKUP(L278,Растениеводство!$AI$1:$AJ$30,2,0),"")</f>
        <v/>
      </c>
      <c r="O278" s="218"/>
      <c r="P278" s="218"/>
      <c r="Q278" s="218"/>
    </row>
    <row r="279" spans="13:17" x14ac:dyDescent="0.25">
      <c r="M279" s="170" t="str">
        <f>IFERROR(VLOOKUP(L279,Растениеводство!$AI$1:$AJ$30,2,0),"")</f>
        <v/>
      </c>
      <c r="O279" s="218"/>
      <c r="P279" s="218"/>
      <c r="Q279" s="218"/>
    </row>
    <row r="280" spans="13:17" x14ac:dyDescent="0.25">
      <c r="M280" s="170" t="str">
        <f>IFERROR(VLOOKUP(L280,Растениеводство!$AI$1:$AJ$30,2,0),"")</f>
        <v/>
      </c>
      <c r="O280" s="218"/>
      <c r="P280" s="218"/>
      <c r="Q280" s="218"/>
    </row>
    <row r="281" spans="13:17" x14ac:dyDescent="0.25">
      <c r="M281" s="170" t="str">
        <f>IFERROR(VLOOKUP(L281,Растениеводство!$AI$1:$AJ$30,2,0),"")</f>
        <v/>
      </c>
      <c r="O281" s="218"/>
      <c r="P281" s="218"/>
      <c r="Q281" s="218"/>
    </row>
    <row r="282" spans="13:17" x14ac:dyDescent="0.25">
      <c r="M282" s="170" t="str">
        <f>IFERROR(VLOOKUP(L282,Растениеводство!$AI$1:$AJ$30,2,0),"")</f>
        <v/>
      </c>
      <c r="O282" s="218"/>
      <c r="P282" s="218"/>
      <c r="Q282" s="218"/>
    </row>
    <row r="283" spans="13:17" x14ac:dyDescent="0.25">
      <c r="M283" s="170" t="str">
        <f>IFERROR(VLOOKUP(L283,Растениеводство!$AI$1:$AJ$30,2,0),"")</f>
        <v/>
      </c>
      <c r="O283" s="218"/>
      <c r="P283" s="218"/>
      <c r="Q283" s="218"/>
    </row>
    <row r="284" spans="13:17" x14ac:dyDescent="0.25">
      <c r="M284" s="170" t="str">
        <f>IFERROR(VLOOKUP(L284,Растениеводство!$AI$1:$AJ$30,2,0),"")</f>
        <v/>
      </c>
      <c r="O284" s="218"/>
      <c r="P284" s="218"/>
      <c r="Q284" s="218"/>
    </row>
    <row r="285" spans="13:17" x14ac:dyDescent="0.25">
      <c r="M285" s="170" t="str">
        <f>IFERROR(VLOOKUP(L285,Растениеводство!$AI$1:$AJ$30,2,0),"")</f>
        <v/>
      </c>
      <c r="O285" s="218"/>
      <c r="P285" s="218"/>
      <c r="Q285" s="218"/>
    </row>
    <row r="286" spans="13:17" x14ac:dyDescent="0.25">
      <c r="M286" s="170" t="str">
        <f>IFERROR(VLOOKUP(L286,Растениеводство!$AI$1:$AJ$30,2,0),"")</f>
        <v/>
      </c>
      <c r="O286" s="218"/>
      <c r="P286" s="218"/>
      <c r="Q286" s="218"/>
    </row>
    <row r="287" spans="13:17" x14ac:dyDescent="0.25">
      <c r="M287" s="170" t="str">
        <f>IFERROR(VLOOKUP(L287,Растениеводство!$AI$1:$AJ$30,2,0),"")</f>
        <v/>
      </c>
      <c r="O287" s="218"/>
      <c r="P287" s="218"/>
      <c r="Q287" s="218"/>
    </row>
    <row r="288" spans="13:17" x14ac:dyDescent="0.25">
      <c r="M288" s="170" t="str">
        <f>IFERROR(VLOOKUP(L288,Растениеводство!$AI$1:$AJ$30,2,0),"")</f>
        <v/>
      </c>
      <c r="O288" s="218"/>
      <c r="P288" s="218"/>
      <c r="Q288" s="218"/>
    </row>
    <row r="289" spans="13:17" x14ac:dyDescent="0.25">
      <c r="M289" s="170" t="str">
        <f>IFERROR(VLOOKUP(L289,Растениеводство!$AI$1:$AJ$30,2,0),"")</f>
        <v/>
      </c>
      <c r="O289" s="218"/>
      <c r="P289" s="218"/>
      <c r="Q289" s="218"/>
    </row>
    <row r="290" spans="13:17" x14ac:dyDescent="0.25">
      <c r="M290" s="170" t="str">
        <f>IFERROR(VLOOKUP(L290,Растениеводство!$AI$1:$AJ$30,2,0),"")</f>
        <v/>
      </c>
      <c r="O290" s="218"/>
      <c r="P290" s="218"/>
      <c r="Q290" s="218"/>
    </row>
    <row r="291" spans="13:17" x14ac:dyDescent="0.25">
      <c r="M291" s="170" t="str">
        <f>IFERROR(VLOOKUP(L291,Растениеводство!$AI$1:$AJ$30,2,0),"")</f>
        <v/>
      </c>
      <c r="O291" s="218"/>
      <c r="P291" s="218"/>
      <c r="Q291" s="218"/>
    </row>
    <row r="292" spans="13:17" x14ac:dyDescent="0.25">
      <c r="M292" s="170" t="str">
        <f>IFERROR(VLOOKUP(L292,Растениеводство!$AI$1:$AJ$30,2,0),"")</f>
        <v/>
      </c>
      <c r="O292" s="218"/>
      <c r="P292" s="218"/>
      <c r="Q292" s="218"/>
    </row>
    <row r="293" spans="13:17" x14ac:dyDescent="0.25">
      <c r="M293" s="170" t="str">
        <f>IFERROR(VLOOKUP(L293,Растениеводство!$AI$1:$AJ$30,2,0),"")</f>
        <v/>
      </c>
      <c r="O293" s="218"/>
      <c r="P293" s="218"/>
      <c r="Q293" s="218"/>
    </row>
    <row r="294" spans="13:17" x14ac:dyDescent="0.25">
      <c r="M294" s="170" t="str">
        <f>IFERROR(VLOOKUP(L294,Растениеводство!$AI$1:$AJ$30,2,0),"")</f>
        <v/>
      </c>
      <c r="O294" s="218"/>
      <c r="P294" s="218"/>
      <c r="Q294" s="218"/>
    </row>
    <row r="295" spans="13:17" x14ac:dyDescent="0.25">
      <c r="M295" s="170" t="str">
        <f>IFERROR(VLOOKUP(L295,Растениеводство!$AI$1:$AJ$30,2,0),"")</f>
        <v/>
      </c>
      <c r="O295" s="218"/>
      <c r="P295" s="218"/>
      <c r="Q295" s="218"/>
    </row>
    <row r="296" spans="13:17" x14ac:dyDescent="0.25">
      <c r="M296" s="170" t="str">
        <f>IFERROR(VLOOKUP(L296,Растениеводство!$AI$1:$AJ$30,2,0),"")</f>
        <v/>
      </c>
      <c r="O296" s="218"/>
      <c r="P296" s="218"/>
      <c r="Q296" s="218"/>
    </row>
    <row r="297" spans="13:17" x14ac:dyDescent="0.25">
      <c r="M297" s="170" t="str">
        <f>IFERROR(VLOOKUP(L297,Растениеводство!$AI$1:$AJ$30,2,0),"")</f>
        <v/>
      </c>
      <c r="O297" s="218"/>
      <c r="P297" s="218"/>
      <c r="Q297" s="218"/>
    </row>
    <row r="298" spans="13:17" x14ac:dyDescent="0.25">
      <c r="M298" s="170" t="str">
        <f>IFERROR(VLOOKUP(L298,Растениеводство!$AI$1:$AJ$30,2,0),"")</f>
        <v/>
      </c>
      <c r="O298" s="218"/>
      <c r="P298" s="218"/>
      <c r="Q298" s="218"/>
    </row>
    <row r="299" spans="13:17" x14ac:dyDescent="0.25">
      <c r="M299" s="170" t="str">
        <f>IFERROR(VLOOKUP(L299,Растениеводство!$AI$1:$AJ$30,2,0),"")</f>
        <v/>
      </c>
      <c r="O299" s="218"/>
      <c r="P299" s="218"/>
      <c r="Q299" s="218"/>
    </row>
    <row r="300" spans="13:17" x14ac:dyDescent="0.25">
      <c r="M300" s="170" t="str">
        <f>IFERROR(VLOOKUP(L300,Растениеводство!$AI$1:$AJ$30,2,0),"")</f>
        <v/>
      </c>
      <c r="O300" s="218"/>
      <c r="P300" s="218"/>
      <c r="Q300" s="218"/>
    </row>
    <row r="301" spans="13:17" x14ac:dyDescent="0.25">
      <c r="M301" s="170" t="str">
        <f>IFERROR(VLOOKUP(L301,Растениеводство!$AI$1:$AJ$30,2,0),"")</f>
        <v/>
      </c>
      <c r="O301" s="218"/>
      <c r="P301" s="218"/>
      <c r="Q301" s="218"/>
    </row>
    <row r="302" spans="13:17" x14ac:dyDescent="0.25">
      <c r="M302" s="170" t="str">
        <f>IFERROR(VLOOKUP(L302,Растениеводство!$AI$1:$AJ$30,2,0),"")</f>
        <v/>
      </c>
      <c r="O302" s="218"/>
      <c r="P302" s="218"/>
      <c r="Q302" s="218"/>
    </row>
    <row r="303" spans="13:17" x14ac:dyDescent="0.25">
      <c r="M303" s="170" t="str">
        <f>IFERROR(VLOOKUP(L303,Растениеводство!$AI$1:$AJ$30,2,0),"")</f>
        <v/>
      </c>
      <c r="O303" s="218"/>
      <c r="P303" s="218"/>
      <c r="Q303" s="218"/>
    </row>
    <row r="304" spans="13:17" x14ac:dyDescent="0.25">
      <c r="M304" s="170" t="str">
        <f>IFERROR(VLOOKUP(L304,Растениеводство!$AI$1:$AJ$30,2,0),"")</f>
        <v/>
      </c>
      <c r="O304" s="218"/>
      <c r="P304" s="218"/>
      <c r="Q304" s="218"/>
    </row>
    <row r="305" spans="13:17" x14ac:dyDescent="0.25">
      <c r="M305" s="170" t="str">
        <f>IFERROR(VLOOKUP(L305,Растениеводство!$AI$1:$AJ$30,2,0),"")</f>
        <v/>
      </c>
      <c r="O305" s="218"/>
      <c r="P305" s="218"/>
      <c r="Q305" s="218"/>
    </row>
    <row r="306" spans="13:17" x14ac:dyDescent="0.25">
      <c r="M306" s="170" t="str">
        <f>IFERROR(VLOOKUP(L306,Растениеводство!$AI$1:$AJ$30,2,0),"")</f>
        <v/>
      </c>
      <c r="O306" s="218"/>
      <c r="P306" s="218"/>
      <c r="Q306" s="218"/>
    </row>
    <row r="307" spans="13:17" x14ac:dyDescent="0.25">
      <c r="M307" s="170" t="str">
        <f>IFERROR(VLOOKUP(L307,Растениеводство!$AI$1:$AJ$30,2,0),"")</f>
        <v/>
      </c>
      <c r="O307" s="218"/>
      <c r="P307" s="218"/>
      <c r="Q307" s="218"/>
    </row>
    <row r="308" spans="13:17" x14ac:dyDescent="0.25">
      <c r="M308" s="170" t="str">
        <f>IFERROR(VLOOKUP(L308,Растениеводство!$AI$1:$AJ$30,2,0),"")</f>
        <v/>
      </c>
      <c r="O308" s="218"/>
      <c r="P308" s="218"/>
      <c r="Q308" s="218"/>
    </row>
    <row r="309" spans="13:17" x14ac:dyDescent="0.25">
      <c r="M309" s="170" t="str">
        <f>IFERROR(VLOOKUP(L309,Растениеводство!$AI$1:$AJ$30,2,0),"")</f>
        <v/>
      </c>
      <c r="O309" s="218"/>
      <c r="P309" s="218"/>
      <c r="Q309" s="218"/>
    </row>
    <row r="310" spans="13:17" x14ac:dyDescent="0.25">
      <c r="M310" s="170" t="str">
        <f>IFERROR(VLOOKUP(L310,Растениеводство!$AI$1:$AJ$30,2,0),"")</f>
        <v/>
      </c>
      <c r="O310" s="218"/>
      <c r="P310" s="218"/>
      <c r="Q310" s="218"/>
    </row>
    <row r="311" spans="13:17" x14ac:dyDescent="0.25">
      <c r="M311" s="170" t="str">
        <f>IFERROR(VLOOKUP(L311,Растениеводство!$AI$1:$AJ$30,2,0),"")</f>
        <v/>
      </c>
      <c r="O311" s="218"/>
      <c r="P311" s="218"/>
      <c r="Q311" s="218"/>
    </row>
    <row r="312" spans="13:17" x14ac:dyDescent="0.25">
      <c r="M312" s="170" t="str">
        <f>IFERROR(VLOOKUP(L312,Растениеводство!$AI$1:$AJ$30,2,0),"")</f>
        <v/>
      </c>
      <c r="O312" s="218"/>
      <c r="P312" s="218"/>
      <c r="Q312" s="218"/>
    </row>
    <row r="313" spans="13:17" x14ac:dyDescent="0.25">
      <c r="M313" s="170" t="str">
        <f>IFERROR(VLOOKUP(L313,Растениеводство!$AI$1:$AJ$30,2,0),"")</f>
        <v/>
      </c>
      <c r="O313" s="218"/>
      <c r="P313" s="218"/>
      <c r="Q313" s="218"/>
    </row>
    <row r="314" spans="13:17" x14ac:dyDescent="0.25">
      <c r="M314" s="170" t="str">
        <f>IFERROR(VLOOKUP(L314,Растениеводство!$AI$1:$AJ$30,2,0),"")</f>
        <v/>
      </c>
      <c r="O314" s="218"/>
      <c r="P314" s="218"/>
      <c r="Q314" s="218"/>
    </row>
    <row r="315" spans="13:17" x14ac:dyDescent="0.25">
      <c r="M315" s="170" t="str">
        <f>IFERROR(VLOOKUP(L315,Растениеводство!$AI$1:$AJ$30,2,0),"")</f>
        <v/>
      </c>
      <c r="O315" s="218"/>
      <c r="P315" s="218"/>
      <c r="Q315" s="218"/>
    </row>
    <row r="316" spans="13:17" x14ac:dyDescent="0.25">
      <c r="M316" s="170" t="str">
        <f>IFERROR(VLOOKUP(L316,Растениеводство!$AI$1:$AJ$30,2,0),"")</f>
        <v/>
      </c>
      <c r="O316" s="218"/>
      <c r="P316" s="218"/>
      <c r="Q316" s="218"/>
    </row>
    <row r="317" spans="13:17" x14ac:dyDescent="0.25">
      <c r="M317" s="170" t="str">
        <f>IFERROR(VLOOKUP(L317,Растениеводство!$AI$1:$AJ$30,2,0),"")</f>
        <v/>
      </c>
      <c r="O317" s="218"/>
      <c r="P317" s="218"/>
      <c r="Q317" s="218"/>
    </row>
    <row r="318" spans="13:17" x14ac:dyDescent="0.25">
      <c r="M318" s="170" t="str">
        <f>IFERROR(VLOOKUP(L318,Растениеводство!$AI$1:$AJ$30,2,0),"")</f>
        <v/>
      </c>
      <c r="O318" s="218"/>
      <c r="P318" s="218"/>
      <c r="Q318" s="218"/>
    </row>
    <row r="319" spans="13:17" x14ac:dyDescent="0.25">
      <c r="M319" s="170" t="str">
        <f>IFERROR(VLOOKUP(L319,Растениеводство!$AI$1:$AJ$30,2,0),"")</f>
        <v/>
      </c>
      <c r="O319" s="218"/>
      <c r="P319" s="218"/>
      <c r="Q319" s="218"/>
    </row>
    <row r="320" spans="13:17" x14ac:dyDescent="0.25">
      <c r="M320" s="170" t="str">
        <f>IFERROR(VLOOKUP(L320,Растениеводство!$AI$1:$AJ$30,2,0),"")</f>
        <v/>
      </c>
      <c r="O320" s="218"/>
      <c r="P320" s="218"/>
      <c r="Q320" s="218"/>
    </row>
    <row r="321" spans="13:17" x14ac:dyDescent="0.25">
      <c r="M321" s="170" t="str">
        <f>IFERROR(VLOOKUP(L321,Растениеводство!$AI$1:$AJ$30,2,0),"")</f>
        <v/>
      </c>
      <c r="O321" s="218"/>
      <c r="P321" s="218"/>
      <c r="Q321" s="218"/>
    </row>
    <row r="322" spans="13:17" x14ac:dyDescent="0.25">
      <c r="M322" s="170" t="str">
        <f>IFERROR(VLOOKUP(L322,Растениеводство!$AI$1:$AJ$30,2,0),"")</f>
        <v/>
      </c>
      <c r="O322" s="218"/>
      <c r="P322" s="218"/>
      <c r="Q322" s="218"/>
    </row>
    <row r="323" spans="13:17" x14ac:dyDescent="0.25">
      <c r="M323" s="170" t="str">
        <f>IFERROR(VLOOKUP(L323,Растениеводство!$AI$1:$AJ$30,2,0),"")</f>
        <v/>
      </c>
      <c r="O323" s="218"/>
      <c r="P323" s="218"/>
      <c r="Q323" s="218"/>
    </row>
    <row r="324" spans="13:17" x14ac:dyDescent="0.25">
      <c r="M324" s="170" t="str">
        <f>IFERROR(VLOOKUP(L324,Растениеводство!$AI$1:$AJ$30,2,0),"")</f>
        <v/>
      </c>
      <c r="O324" s="218"/>
      <c r="P324" s="218"/>
      <c r="Q324" s="218"/>
    </row>
    <row r="325" spans="13:17" x14ac:dyDescent="0.25">
      <c r="M325" s="170" t="str">
        <f>IFERROR(VLOOKUP(L325,Растениеводство!$AI$1:$AJ$30,2,0),"")</f>
        <v/>
      </c>
      <c r="O325" s="218"/>
      <c r="P325" s="218"/>
      <c r="Q325" s="218"/>
    </row>
    <row r="326" spans="13:17" x14ac:dyDescent="0.25">
      <c r="M326" s="170" t="str">
        <f>IFERROR(VLOOKUP(L326,Растениеводство!$AI$1:$AJ$30,2,0),"")</f>
        <v/>
      </c>
      <c r="O326" s="218"/>
      <c r="P326" s="218"/>
      <c r="Q326" s="218"/>
    </row>
    <row r="327" spans="13:17" x14ac:dyDescent="0.25">
      <c r="M327" s="170" t="str">
        <f>IFERROR(VLOOKUP(L327,Растениеводство!$AI$1:$AJ$30,2,0),"")</f>
        <v/>
      </c>
      <c r="O327" s="218"/>
      <c r="P327" s="218"/>
      <c r="Q327" s="218"/>
    </row>
    <row r="328" spans="13:17" x14ac:dyDescent="0.25">
      <c r="M328" s="170" t="str">
        <f>IFERROR(VLOOKUP(L328,Растениеводство!$AI$1:$AJ$30,2,0),"")</f>
        <v/>
      </c>
      <c r="O328" s="218"/>
      <c r="P328" s="218"/>
      <c r="Q328" s="218"/>
    </row>
    <row r="329" spans="13:17" x14ac:dyDescent="0.25">
      <c r="M329" s="170" t="str">
        <f>IFERROR(VLOOKUP(L329,Растениеводство!$AI$1:$AJ$30,2,0),"")</f>
        <v/>
      </c>
      <c r="O329" s="218"/>
      <c r="P329" s="218"/>
      <c r="Q329" s="218"/>
    </row>
    <row r="330" spans="13:17" x14ac:dyDescent="0.25">
      <c r="M330" s="170" t="str">
        <f>IFERROR(VLOOKUP(L330,Растениеводство!$AI$1:$AJ$30,2,0),"")</f>
        <v/>
      </c>
      <c r="O330" s="218"/>
      <c r="P330" s="218"/>
      <c r="Q330" s="218"/>
    </row>
    <row r="331" spans="13:17" x14ac:dyDescent="0.25">
      <c r="M331" s="170" t="str">
        <f>IFERROR(VLOOKUP(L331,Растениеводство!$AI$1:$AJ$30,2,0),"")</f>
        <v/>
      </c>
      <c r="O331" s="218"/>
      <c r="P331" s="218"/>
      <c r="Q331" s="218"/>
    </row>
    <row r="332" spans="13:17" x14ac:dyDescent="0.25">
      <c r="M332" s="170" t="str">
        <f>IFERROR(VLOOKUP(L332,Растениеводство!$AI$1:$AJ$30,2,0),"")</f>
        <v/>
      </c>
      <c r="O332" s="218"/>
      <c r="P332" s="218"/>
      <c r="Q332" s="218"/>
    </row>
    <row r="333" spans="13:17" x14ac:dyDescent="0.25">
      <c r="M333" s="170" t="str">
        <f>IFERROR(VLOOKUP(L333,Растениеводство!$AI$1:$AJ$30,2,0),"")</f>
        <v/>
      </c>
      <c r="O333" s="218"/>
      <c r="P333" s="218"/>
      <c r="Q333" s="218"/>
    </row>
    <row r="334" spans="13:17" x14ac:dyDescent="0.25">
      <c r="M334" s="170" t="str">
        <f>IFERROR(VLOOKUP(L334,Растениеводство!$AI$1:$AJ$30,2,0),"")</f>
        <v/>
      </c>
      <c r="O334" s="218"/>
      <c r="P334" s="218"/>
      <c r="Q334" s="218"/>
    </row>
    <row r="335" spans="13:17" x14ac:dyDescent="0.25">
      <c r="M335" s="170" t="str">
        <f>IFERROR(VLOOKUP(L335,Растениеводство!$AI$1:$AJ$30,2,0),"")</f>
        <v/>
      </c>
      <c r="O335" s="218"/>
      <c r="P335" s="218"/>
      <c r="Q335" s="218"/>
    </row>
    <row r="336" spans="13:17" x14ac:dyDescent="0.25">
      <c r="M336" s="170" t="str">
        <f>IFERROR(VLOOKUP(L336,Растениеводство!$AI$1:$AJ$30,2,0),"")</f>
        <v/>
      </c>
      <c r="O336" s="218"/>
      <c r="P336" s="218"/>
      <c r="Q336" s="218"/>
    </row>
    <row r="337" spans="13:17" x14ac:dyDescent="0.25">
      <c r="M337" s="170" t="str">
        <f>IFERROR(VLOOKUP(L337,Растениеводство!$AI$1:$AJ$30,2,0),"")</f>
        <v/>
      </c>
      <c r="O337" s="218"/>
      <c r="P337" s="218"/>
      <c r="Q337" s="218"/>
    </row>
    <row r="338" spans="13:17" x14ac:dyDescent="0.25">
      <c r="M338" s="170" t="str">
        <f>IFERROR(VLOOKUP(L338,Растениеводство!$AI$1:$AJ$30,2,0),"")</f>
        <v/>
      </c>
      <c r="O338" s="218"/>
      <c r="P338" s="218"/>
      <c r="Q338" s="218"/>
    </row>
    <row r="339" spans="13:17" x14ac:dyDescent="0.25">
      <c r="M339" s="170" t="str">
        <f>IFERROR(VLOOKUP(L339,Растениеводство!$AI$1:$AJ$30,2,0),"")</f>
        <v/>
      </c>
      <c r="O339" s="218"/>
      <c r="P339" s="218"/>
      <c r="Q339" s="218"/>
    </row>
    <row r="340" spans="13:17" x14ac:dyDescent="0.25">
      <c r="M340" s="170" t="str">
        <f>IFERROR(VLOOKUP(L340,Растениеводство!$AI$1:$AJ$30,2,0),"")</f>
        <v/>
      </c>
      <c r="O340" s="218"/>
      <c r="P340" s="218"/>
      <c r="Q340" s="218"/>
    </row>
    <row r="341" spans="13:17" x14ac:dyDescent="0.25">
      <c r="M341" s="170" t="str">
        <f>IFERROR(VLOOKUP(L341,Растениеводство!$AI$1:$AJ$30,2,0),"")</f>
        <v/>
      </c>
      <c r="O341" s="218"/>
      <c r="P341" s="218"/>
      <c r="Q341" s="218"/>
    </row>
    <row r="342" spans="13:17" x14ac:dyDescent="0.25">
      <c r="M342" s="170" t="str">
        <f>IFERROR(VLOOKUP(L342,Растениеводство!$AI$1:$AJ$30,2,0),"")</f>
        <v/>
      </c>
      <c r="O342" s="218"/>
      <c r="P342" s="218"/>
      <c r="Q342" s="218"/>
    </row>
    <row r="343" spans="13:17" x14ac:dyDescent="0.25">
      <c r="M343" s="170" t="str">
        <f>IFERROR(VLOOKUP(L343,Растениеводство!$AI$1:$AJ$30,2,0),"")</f>
        <v/>
      </c>
      <c r="O343" s="218"/>
      <c r="P343" s="218"/>
      <c r="Q343" s="218"/>
    </row>
    <row r="344" spans="13:17" x14ac:dyDescent="0.25">
      <c r="M344" s="170" t="str">
        <f>IFERROR(VLOOKUP(L344,Растениеводство!$AI$1:$AJ$30,2,0),"")</f>
        <v/>
      </c>
      <c r="O344" s="218"/>
      <c r="P344" s="218"/>
      <c r="Q344" s="218"/>
    </row>
    <row r="345" spans="13:17" x14ac:dyDescent="0.25">
      <c r="M345" s="170" t="str">
        <f>IFERROR(VLOOKUP(L345,Растениеводство!$AI$1:$AJ$30,2,0),"")</f>
        <v/>
      </c>
      <c r="O345" s="218"/>
      <c r="P345" s="218"/>
      <c r="Q345" s="218"/>
    </row>
    <row r="346" spans="13:17" x14ac:dyDescent="0.25">
      <c r="M346" s="170" t="str">
        <f>IFERROR(VLOOKUP(L346,Растениеводство!$AI$1:$AJ$30,2,0),"")</f>
        <v/>
      </c>
      <c r="O346" s="218"/>
      <c r="P346" s="218"/>
      <c r="Q346" s="218"/>
    </row>
    <row r="347" spans="13:17" x14ac:dyDescent="0.25">
      <c r="M347" s="170" t="str">
        <f>IFERROR(VLOOKUP(L347,Растениеводство!$AI$1:$AJ$30,2,0),"")</f>
        <v/>
      </c>
      <c r="O347" s="218"/>
      <c r="P347" s="218"/>
      <c r="Q347" s="218"/>
    </row>
    <row r="348" spans="13:17" x14ac:dyDescent="0.25">
      <c r="M348" s="170" t="str">
        <f>IFERROR(VLOOKUP(L348,Растениеводство!$AI$1:$AJ$30,2,0),"")</f>
        <v/>
      </c>
      <c r="O348" s="218"/>
      <c r="P348" s="218"/>
      <c r="Q348" s="218"/>
    </row>
    <row r="349" spans="13:17" x14ac:dyDescent="0.25">
      <c r="M349" s="170" t="str">
        <f>IFERROR(VLOOKUP(L349,Растениеводство!$AI$1:$AJ$30,2,0),"")</f>
        <v/>
      </c>
      <c r="O349" s="218"/>
      <c r="P349" s="218"/>
      <c r="Q349" s="218"/>
    </row>
    <row r="350" spans="13:17" x14ac:dyDescent="0.25">
      <c r="M350" s="170" t="str">
        <f>IFERROR(VLOOKUP(L350,Растениеводство!$AI$1:$AJ$30,2,0),"")</f>
        <v/>
      </c>
      <c r="O350" s="218"/>
      <c r="P350" s="218"/>
      <c r="Q350" s="218"/>
    </row>
    <row r="351" spans="13:17" x14ac:dyDescent="0.25">
      <c r="M351" s="170" t="str">
        <f>IFERROR(VLOOKUP(L351,Растениеводство!$AI$1:$AJ$30,2,0),"")</f>
        <v/>
      </c>
      <c r="O351" s="218"/>
      <c r="P351" s="218"/>
      <c r="Q351" s="218"/>
    </row>
    <row r="352" spans="13:17" x14ac:dyDescent="0.25">
      <c r="M352" s="170" t="str">
        <f>IFERROR(VLOOKUP(L352,Растениеводство!$AI$1:$AJ$30,2,0),"")</f>
        <v/>
      </c>
      <c r="O352" s="218"/>
      <c r="P352" s="218"/>
      <c r="Q352" s="218"/>
    </row>
    <row r="353" spans="13:17" x14ac:dyDescent="0.25">
      <c r="M353" s="170" t="str">
        <f>IFERROR(VLOOKUP(L353,Растениеводство!$AI$1:$AJ$30,2,0),"")</f>
        <v/>
      </c>
      <c r="O353" s="218"/>
      <c r="P353" s="218"/>
      <c r="Q353" s="218"/>
    </row>
    <row r="354" spans="13:17" x14ac:dyDescent="0.25">
      <c r="M354" s="170" t="str">
        <f>IFERROR(VLOOKUP(L354,Растениеводство!$AI$1:$AJ$30,2,0),"")</f>
        <v/>
      </c>
      <c r="O354" s="218"/>
      <c r="P354" s="218"/>
      <c r="Q354" s="218"/>
    </row>
    <row r="355" spans="13:17" x14ac:dyDescent="0.25">
      <c r="M355" s="170" t="str">
        <f>IFERROR(VLOOKUP(L355,Растениеводство!$AI$1:$AJ$30,2,0),"")</f>
        <v/>
      </c>
      <c r="O355" s="218"/>
      <c r="P355" s="218"/>
      <c r="Q355" s="218"/>
    </row>
    <row r="356" spans="13:17" x14ac:dyDescent="0.25">
      <c r="M356" s="170" t="str">
        <f>IFERROR(VLOOKUP(L356,Растениеводство!$AI$1:$AJ$30,2,0),"")</f>
        <v/>
      </c>
      <c r="O356" s="218"/>
      <c r="P356" s="218"/>
      <c r="Q356" s="218"/>
    </row>
    <row r="357" spans="13:17" x14ac:dyDescent="0.25">
      <c r="M357" s="170" t="str">
        <f>IFERROR(VLOOKUP(L357,Растениеводство!$AI$1:$AJ$30,2,0),"")</f>
        <v/>
      </c>
      <c r="O357" s="218"/>
      <c r="P357" s="218"/>
      <c r="Q357" s="218"/>
    </row>
    <row r="358" spans="13:17" x14ac:dyDescent="0.25">
      <c r="M358" s="170" t="str">
        <f>IFERROR(VLOOKUP(L358,Растениеводство!$AI$1:$AJ$30,2,0),"")</f>
        <v/>
      </c>
      <c r="O358" s="218"/>
      <c r="P358" s="218"/>
      <c r="Q358" s="218"/>
    </row>
    <row r="359" spans="13:17" x14ac:dyDescent="0.25">
      <c r="M359" s="170" t="str">
        <f>IFERROR(VLOOKUP(L359,Растениеводство!$AI$1:$AJ$30,2,0),"")</f>
        <v/>
      </c>
      <c r="O359" s="218"/>
      <c r="P359" s="218"/>
      <c r="Q359" s="218"/>
    </row>
    <row r="360" spans="13:17" x14ac:dyDescent="0.25">
      <c r="M360" s="170" t="str">
        <f>IFERROR(VLOOKUP(L360,Растениеводство!$AI$1:$AJ$30,2,0),"")</f>
        <v/>
      </c>
      <c r="O360" s="218"/>
      <c r="P360" s="218"/>
      <c r="Q360" s="218"/>
    </row>
    <row r="361" spans="13:17" x14ac:dyDescent="0.25">
      <c r="M361" s="170" t="str">
        <f>IFERROR(VLOOKUP(L361,Растениеводство!$AI$1:$AJ$30,2,0),"")</f>
        <v/>
      </c>
      <c r="O361" s="218"/>
      <c r="P361" s="218"/>
      <c r="Q361" s="218"/>
    </row>
    <row r="362" spans="13:17" x14ac:dyDescent="0.25">
      <c r="M362" s="170" t="str">
        <f>IFERROR(VLOOKUP(L362,Растениеводство!$AI$1:$AJ$30,2,0),"")</f>
        <v/>
      </c>
      <c r="O362" s="218"/>
      <c r="P362" s="218"/>
      <c r="Q362" s="218"/>
    </row>
    <row r="363" spans="13:17" x14ac:dyDescent="0.25">
      <c r="M363" s="170" t="str">
        <f>IFERROR(VLOOKUP(L363,Растениеводство!$AI$1:$AJ$30,2,0),"")</f>
        <v/>
      </c>
      <c r="O363" s="218"/>
      <c r="P363" s="218"/>
      <c r="Q363" s="218"/>
    </row>
    <row r="364" spans="13:17" x14ac:dyDescent="0.25">
      <c r="M364" s="170" t="str">
        <f>IFERROR(VLOOKUP(L364,Растениеводство!$AI$1:$AJ$30,2,0),"")</f>
        <v/>
      </c>
      <c r="O364" s="218"/>
      <c r="P364" s="218"/>
      <c r="Q364" s="218"/>
    </row>
    <row r="365" spans="13:17" x14ac:dyDescent="0.25">
      <c r="M365" s="170" t="str">
        <f>IFERROR(VLOOKUP(L365,Растениеводство!$AI$1:$AJ$30,2,0),"")</f>
        <v/>
      </c>
      <c r="O365" s="218"/>
      <c r="P365" s="218"/>
      <c r="Q365" s="218"/>
    </row>
    <row r="366" spans="13:17" x14ac:dyDescent="0.25">
      <c r="M366" s="170" t="str">
        <f>IFERROR(VLOOKUP(L366,Растениеводство!$AI$1:$AJ$30,2,0),"")</f>
        <v/>
      </c>
      <c r="O366" s="218"/>
      <c r="P366" s="218"/>
      <c r="Q366" s="218"/>
    </row>
    <row r="367" spans="13:17" x14ac:dyDescent="0.25">
      <c r="M367" s="170" t="str">
        <f>IFERROR(VLOOKUP(L367,Растениеводство!$AI$1:$AJ$30,2,0),"")</f>
        <v/>
      </c>
      <c r="O367" s="218"/>
      <c r="P367" s="218"/>
      <c r="Q367" s="218"/>
    </row>
    <row r="368" spans="13:17" x14ac:dyDescent="0.25">
      <c r="M368" s="170" t="str">
        <f>IFERROR(VLOOKUP(L368,Растениеводство!$AI$1:$AJ$30,2,0),"")</f>
        <v/>
      </c>
      <c r="O368" s="218"/>
      <c r="P368" s="218"/>
      <c r="Q368" s="218"/>
    </row>
    <row r="369" spans="13:17" x14ac:dyDescent="0.25">
      <c r="M369" s="170" t="str">
        <f>IFERROR(VLOOKUP(L369,Растениеводство!$AI$1:$AJ$30,2,0),"")</f>
        <v/>
      </c>
      <c r="O369" s="218"/>
      <c r="P369" s="218"/>
      <c r="Q369" s="218"/>
    </row>
    <row r="370" spans="13:17" x14ac:dyDescent="0.25">
      <c r="M370" s="170" t="str">
        <f>IFERROR(VLOOKUP(L370,Растениеводство!$AI$1:$AJ$30,2,0),"")</f>
        <v/>
      </c>
      <c r="O370" s="218"/>
      <c r="P370" s="218"/>
      <c r="Q370" s="218"/>
    </row>
    <row r="371" spans="13:17" x14ac:dyDescent="0.25">
      <c r="M371" s="170" t="str">
        <f>IFERROR(VLOOKUP(L371,Растениеводство!$AI$1:$AJ$30,2,0),"")</f>
        <v/>
      </c>
      <c r="O371" s="218"/>
      <c r="P371" s="218"/>
      <c r="Q371" s="218"/>
    </row>
    <row r="372" spans="13:17" x14ac:dyDescent="0.25">
      <c r="M372" s="170" t="str">
        <f>IFERROR(VLOOKUP(L372,Растениеводство!$AI$1:$AJ$30,2,0),"")</f>
        <v/>
      </c>
      <c r="O372" s="218"/>
      <c r="P372" s="218"/>
      <c r="Q372" s="218"/>
    </row>
    <row r="373" spans="13:17" x14ac:dyDescent="0.25">
      <c r="M373" s="170" t="str">
        <f>IFERROR(VLOOKUP(L373,Растениеводство!$AI$1:$AJ$30,2,0),"")</f>
        <v/>
      </c>
      <c r="O373" s="218"/>
      <c r="P373" s="218"/>
      <c r="Q373" s="218"/>
    </row>
    <row r="374" spans="13:17" x14ac:dyDescent="0.25">
      <c r="M374" s="170" t="str">
        <f>IFERROR(VLOOKUP(L374,Растениеводство!$AI$1:$AJ$30,2,0),"")</f>
        <v/>
      </c>
      <c r="O374" s="218"/>
      <c r="P374" s="218"/>
      <c r="Q374" s="218"/>
    </row>
    <row r="375" spans="13:17" x14ac:dyDescent="0.25">
      <c r="M375" s="170" t="str">
        <f>IFERROR(VLOOKUP(L375,Растениеводство!$AI$1:$AJ$30,2,0),"")</f>
        <v/>
      </c>
      <c r="O375" s="218"/>
      <c r="P375" s="218"/>
      <c r="Q375" s="218"/>
    </row>
    <row r="376" spans="13:17" x14ac:dyDescent="0.25">
      <c r="M376" s="170" t="str">
        <f>IFERROR(VLOOKUP(L376,Растениеводство!$AI$1:$AJ$30,2,0),"")</f>
        <v/>
      </c>
      <c r="O376" s="218"/>
      <c r="P376" s="218"/>
      <c r="Q376" s="218"/>
    </row>
    <row r="377" spans="13:17" x14ac:dyDescent="0.25">
      <c r="M377" s="170" t="str">
        <f>IFERROR(VLOOKUP(L377,Растениеводство!$AI$1:$AJ$30,2,0),"")</f>
        <v/>
      </c>
      <c r="O377" s="218"/>
      <c r="P377" s="218"/>
      <c r="Q377" s="218"/>
    </row>
    <row r="378" spans="13:17" x14ac:dyDescent="0.25">
      <c r="M378" s="170" t="str">
        <f>IFERROR(VLOOKUP(L378,Растениеводство!$AI$1:$AJ$30,2,0),"")</f>
        <v/>
      </c>
      <c r="O378" s="218"/>
      <c r="P378" s="218"/>
      <c r="Q378" s="218"/>
    </row>
    <row r="379" spans="13:17" x14ac:dyDescent="0.25">
      <c r="M379" s="170" t="str">
        <f>IFERROR(VLOOKUP(L379,Растениеводство!$AI$1:$AJ$30,2,0),"")</f>
        <v/>
      </c>
      <c r="O379" s="218"/>
      <c r="P379" s="218"/>
      <c r="Q379" s="218"/>
    </row>
    <row r="380" spans="13:17" x14ac:dyDescent="0.25">
      <c r="M380" s="170" t="str">
        <f>IFERROR(VLOOKUP(L380,Растениеводство!$AI$1:$AJ$30,2,0),"")</f>
        <v/>
      </c>
      <c r="O380" s="218"/>
      <c r="P380" s="218"/>
      <c r="Q380" s="218"/>
    </row>
    <row r="381" spans="13:17" x14ac:dyDescent="0.25">
      <c r="M381" s="170" t="str">
        <f>IFERROR(VLOOKUP(L381,Растениеводство!$AI$1:$AJ$30,2,0),"")</f>
        <v/>
      </c>
      <c r="O381" s="218"/>
      <c r="P381" s="218"/>
      <c r="Q381" s="218"/>
    </row>
    <row r="382" spans="13:17" x14ac:dyDescent="0.25">
      <c r="M382" s="170" t="str">
        <f>IFERROR(VLOOKUP(L382,Растениеводство!$AI$1:$AJ$30,2,0),"")</f>
        <v/>
      </c>
      <c r="O382" s="218"/>
      <c r="P382" s="218"/>
      <c r="Q382" s="218"/>
    </row>
    <row r="383" spans="13:17" x14ac:dyDescent="0.25">
      <c r="M383" s="170" t="str">
        <f>IFERROR(VLOOKUP(L383,Растениеводство!$AI$1:$AJ$30,2,0),"")</f>
        <v/>
      </c>
      <c r="O383" s="218"/>
      <c r="P383" s="218"/>
      <c r="Q383" s="218"/>
    </row>
    <row r="384" spans="13:17" x14ac:dyDescent="0.25">
      <c r="M384" s="170" t="str">
        <f>IFERROR(VLOOKUP(L384,Растениеводство!$AI$1:$AJ$30,2,0),"")</f>
        <v/>
      </c>
      <c r="O384" s="218"/>
      <c r="P384" s="218"/>
      <c r="Q384" s="218"/>
    </row>
    <row r="385" spans="13:17" x14ac:dyDescent="0.25">
      <c r="M385" s="170" t="str">
        <f>IFERROR(VLOOKUP(L385,Растениеводство!$AI$1:$AJ$30,2,0),"")</f>
        <v/>
      </c>
      <c r="O385" s="218"/>
      <c r="P385" s="218"/>
      <c r="Q385" s="218"/>
    </row>
    <row r="386" spans="13:17" x14ac:dyDescent="0.25">
      <c r="M386" s="170" t="str">
        <f>IFERROR(VLOOKUP(L386,Растениеводство!$AI$1:$AJ$30,2,0),"")</f>
        <v/>
      </c>
      <c r="O386" s="218"/>
      <c r="P386" s="218"/>
      <c r="Q386" s="218"/>
    </row>
    <row r="387" spans="13:17" x14ac:dyDescent="0.25">
      <c r="M387" s="170" t="str">
        <f>IFERROR(VLOOKUP(L387,Растениеводство!$AI$1:$AJ$30,2,0),"")</f>
        <v/>
      </c>
      <c r="O387" s="218"/>
      <c r="P387" s="218"/>
      <c r="Q387" s="218"/>
    </row>
    <row r="388" spans="13:17" x14ac:dyDescent="0.25">
      <c r="M388" s="170" t="str">
        <f>IFERROR(VLOOKUP(L388,Растениеводство!$AI$1:$AJ$30,2,0),"")</f>
        <v/>
      </c>
      <c r="O388" s="218"/>
      <c r="P388" s="218"/>
      <c r="Q388" s="218"/>
    </row>
    <row r="389" spans="13:17" x14ac:dyDescent="0.25">
      <c r="M389" s="170" t="str">
        <f>IFERROR(VLOOKUP(L389,Растениеводство!$AI$1:$AJ$30,2,0),"")</f>
        <v/>
      </c>
      <c r="O389" s="218"/>
      <c r="P389" s="218"/>
      <c r="Q389" s="218"/>
    </row>
    <row r="390" spans="13:17" x14ac:dyDescent="0.25">
      <c r="M390" s="170" t="str">
        <f>IFERROR(VLOOKUP(L390,Растениеводство!$AI$1:$AJ$30,2,0),"")</f>
        <v/>
      </c>
      <c r="O390" s="218"/>
      <c r="P390" s="218"/>
      <c r="Q390" s="218"/>
    </row>
    <row r="391" spans="13:17" x14ac:dyDescent="0.25">
      <c r="M391" s="170" t="str">
        <f>IFERROR(VLOOKUP(L391,Растениеводство!$AI$1:$AJ$30,2,0),"")</f>
        <v/>
      </c>
      <c r="O391" s="218"/>
      <c r="P391" s="218"/>
      <c r="Q391" s="218"/>
    </row>
    <row r="392" spans="13:17" x14ac:dyDescent="0.25">
      <c r="M392" s="170" t="str">
        <f>IFERROR(VLOOKUP(L392,Растениеводство!$AI$1:$AJ$30,2,0),"")</f>
        <v/>
      </c>
      <c r="O392" s="218"/>
      <c r="P392" s="218"/>
      <c r="Q392" s="218"/>
    </row>
    <row r="393" spans="13:17" x14ac:dyDescent="0.25">
      <c r="M393" s="170" t="str">
        <f>IFERROR(VLOOKUP(L393,Растениеводство!$AI$1:$AJ$30,2,0),"")</f>
        <v/>
      </c>
      <c r="O393" s="218"/>
      <c r="P393" s="218"/>
      <c r="Q393" s="218"/>
    </row>
    <row r="394" spans="13:17" x14ac:dyDescent="0.25">
      <c r="M394" s="170" t="str">
        <f>IFERROR(VLOOKUP(L394,Растениеводство!$AI$1:$AJ$30,2,0),"")</f>
        <v/>
      </c>
      <c r="O394" s="218"/>
      <c r="P394" s="218"/>
      <c r="Q394" s="218"/>
    </row>
    <row r="395" spans="13:17" x14ac:dyDescent="0.25">
      <c r="M395" s="170" t="str">
        <f>IFERROR(VLOOKUP(L395,Растениеводство!$AI$1:$AJ$30,2,0),"")</f>
        <v/>
      </c>
      <c r="O395" s="218"/>
      <c r="P395" s="218"/>
      <c r="Q395" s="218"/>
    </row>
    <row r="396" spans="13:17" x14ac:dyDescent="0.25">
      <c r="M396" s="170" t="str">
        <f>IFERROR(VLOOKUP(L396,Растениеводство!$AI$1:$AJ$30,2,0),"")</f>
        <v/>
      </c>
      <c r="O396" s="218"/>
      <c r="P396" s="218"/>
      <c r="Q396" s="218"/>
    </row>
    <row r="397" spans="13:17" x14ac:dyDescent="0.25">
      <c r="M397" s="170" t="str">
        <f>IFERROR(VLOOKUP(L397,Растениеводство!$AI$1:$AJ$30,2,0),"")</f>
        <v/>
      </c>
      <c r="O397" s="218"/>
      <c r="P397" s="218"/>
      <c r="Q397" s="218"/>
    </row>
    <row r="398" spans="13:17" x14ac:dyDescent="0.25">
      <c r="M398" s="170" t="str">
        <f>IFERROR(VLOOKUP(L398,Растениеводство!$AI$1:$AJ$30,2,0),"")</f>
        <v/>
      </c>
      <c r="O398" s="218"/>
      <c r="P398" s="218"/>
      <c r="Q398" s="218"/>
    </row>
    <row r="399" spans="13:17" x14ac:dyDescent="0.25">
      <c r="M399" s="170" t="str">
        <f>IFERROR(VLOOKUP(L399,Растениеводство!$AI$1:$AJ$30,2,0),"")</f>
        <v/>
      </c>
      <c r="O399" s="218"/>
      <c r="P399" s="218"/>
      <c r="Q399" s="218"/>
    </row>
    <row r="400" spans="13:17" x14ac:dyDescent="0.25">
      <c r="M400" s="170" t="str">
        <f>IFERROR(VLOOKUP(L400,Растениеводство!$AI$1:$AJ$30,2,0),"")</f>
        <v/>
      </c>
      <c r="O400" s="218"/>
      <c r="P400" s="218"/>
      <c r="Q400" s="218"/>
    </row>
    <row r="401" spans="13:17" x14ac:dyDescent="0.25">
      <c r="M401" s="170" t="str">
        <f>IFERROR(VLOOKUP(L401,Растениеводство!$AI$1:$AJ$30,2,0),"")</f>
        <v/>
      </c>
      <c r="O401" s="218"/>
      <c r="P401" s="218"/>
      <c r="Q401" s="218"/>
    </row>
    <row r="402" spans="13:17" x14ac:dyDescent="0.25">
      <c r="M402" s="170" t="str">
        <f>IFERROR(VLOOKUP(L402,Растениеводство!$AI$1:$AJ$30,2,0),"")</f>
        <v/>
      </c>
      <c r="O402" s="218"/>
      <c r="P402" s="218"/>
      <c r="Q402" s="218"/>
    </row>
    <row r="403" spans="13:17" x14ac:dyDescent="0.25">
      <c r="M403" s="170" t="str">
        <f>IFERROR(VLOOKUP(L403,Растениеводство!$AI$1:$AJ$30,2,0),"")</f>
        <v/>
      </c>
      <c r="O403" s="218"/>
      <c r="P403" s="218"/>
      <c r="Q403" s="218"/>
    </row>
    <row r="404" spans="13:17" x14ac:dyDescent="0.25">
      <c r="M404" s="170" t="str">
        <f>IFERROR(VLOOKUP(L404,Растениеводство!$AI$1:$AJ$30,2,0),"")</f>
        <v/>
      </c>
      <c r="O404" s="218"/>
      <c r="P404" s="218"/>
      <c r="Q404" s="218"/>
    </row>
    <row r="405" spans="13:17" x14ac:dyDescent="0.25">
      <c r="M405" s="170" t="str">
        <f>IFERROR(VLOOKUP(L405,Растениеводство!$AI$1:$AJ$30,2,0),"")</f>
        <v/>
      </c>
      <c r="O405" s="218"/>
      <c r="P405" s="218"/>
      <c r="Q405" s="218"/>
    </row>
    <row r="406" spans="13:17" x14ac:dyDescent="0.25">
      <c r="M406" s="170" t="str">
        <f>IFERROR(VLOOKUP(L406,Растениеводство!$AI$1:$AJ$30,2,0),"")</f>
        <v/>
      </c>
      <c r="O406" s="218"/>
      <c r="P406" s="218"/>
      <c r="Q406" s="218"/>
    </row>
    <row r="407" spans="13:17" x14ac:dyDescent="0.25">
      <c r="M407" s="170" t="str">
        <f>IFERROR(VLOOKUP(L407,Растениеводство!$AI$1:$AJ$30,2,0),"")</f>
        <v/>
      </c>
      <c r="O407" s="218"/>
      <c r="P407" s="218"/>
      <c r="Q407" s="218"/>
    </row>
    <row r="408" spans="13:17" x14ac:dyDescent="0.25">
      <c r="M408" s="170" t="str">
        <f>IFERROR(VLOOKUP(L408,Растениеводство!$AI$1:$AJ$30,2,0),"")</f>
        <v/>
      </c>
      <c r="O408" s="218"/>
      <c r="P408" s="218"/>
      <c r="Q408" s="218"/>
    </row>
    <row r="409" spans="13:17" x14ac:dyDescent="0.25">
      <c r="M409" s="170" t="str">
        <f>IFERROR(VLOOKUP(L409,Растениеводство!$AI$1:$AJ$30,2,0),"")</f>
        <v/>
      </c>
      <c r="O409" s="218"/>
      <c r="P409" s="218"/>
      <c r="Q409" s="218"/>
    </row>
    <row r="410" spans="13:17" x14ac:dyDescent="0.25">
      <c r="M410" s="170" t="str">
        <f>IFERROR(VLOOKUP(L410,Растениеводство!$AI$1:$AJ$30,2,0),"")</f>
        <v/>
      </c>
      <c r="O410" s="218"/>
      <c r="P410" s="218"/>
      <c r="Q410" s="218"/>
    </row>
    <row r="411" spans="13:17" x14ac:dyDescent="0.25">
      <c r="M411" s="170" t="str">
        <f>IFERROR(VLOOKUP(L411,Растениеводство!$AI$1:$AJ$30,2,0),"")</f>
        <v/>
      </c>
      <c r="O411" s="218"/>
      <c r="P411" s="218"/>
      <c r="Q411" s="218"/>
    </row>
    <row r="412" spans="13:17" x14ac:dyDescent="0.25">
      <c r="M412" s="170" t="str">
        <f>IFERROR(VLOOKUP(L412,Растениеводство!$AI$1:$AJ$30,2,0),"")</f>
        <v/>
      </c>
      <c r="O412" s="218"/>
      <c r="P412" s="218"/>
      <c r="Q412" s="218"/>
    </row>
    <row r="413" spans="13:17" x14ac:dyDescent="0.25">
      <c r="M413" s="170" t="str">
        <f>IFERROR(VLOOKUP(L413,Растениеводство!$AI$1:$AJ$30,2,0),"")</f>
        <v/>
      </c>
      <c r="O413" s="218"/>
      <c r="P413" s="218"/>
      <c r="Q413" s="218"/>
    </row>
    <row r="414" spans="13:17" x14ac:dyDescent="0.25">
      <c r="M414" s="170" t="str">
        <f>IFERROR(VLOOKUP(L414,Растениеводство!$AI$1:$AJ$30,2,0),"")</f>
        <v/>
      </c>
      <c r="O414" s="218"/>
      <c r="P414" s="218"/>
      <c r="Q414" s="218"/>
    </row>
    <row r="415" spans="13:17" x14ac:dyDescent="0.25">
      <c r="M415" s="170" t="str">
        <f>IFERROR(VLOOKUP(L415,Растениеводство!$AI$1:$AJ$30,2,0),"")</f>
        <v/>
      </c>
      <c r="O415" s="218"/>
      <c r="P415" s="218"/>
      <c r="Q415" s="218"/>
    </row>
    <row r="416" spans="13:17" x14ac:dyDescent="0.25">
      <c r="M416" s="170" t="str">
        <f>IFERROR(VLOOKUP(L416,Растениеводство!$AI$1:$AJ$30,2,0),"")</f>
        <v/>
      </c>
      <c r="O416" s="218"/>
      <c r="P416" s="218"/>
      <c r="Q416" s="218"/>
    </row>
    <row r="417" spans="13:17" x14ac:dyDescent="0.25">
      <c r="M417" s="170" t="str">
        <f>IFERROR(VLOOKUP(L417,Растениеводство!$AI$1:$AJ$30,2,0),"")</f>
        <v/>
      </c>
      <c r="O417" s="218"/>
      <c r="P417" s="218"/>
      <c r="Q417" s="218"/>
    </row>
    <row r="418" spans="13:17" x14ac:dyDescent="0.25">
      <c r="M418" s="170" t="str">
        <f>IFERROR(VLOOKUP(L418,Растениеводство!$AI$1:$AJ$30,2,0),"")</f>
        <v/>
      </c>
      <c r="O418" s="218"/>
      <c r="P418" s="218"/>
      <c r="Q418" s="218"/>
    </row>
    <row r="419" spans="13:17" x14ac:dyDescent="0.25">
      <c r="M419" s="170" t="str">
        <f>IFERROR(VLOOKUP(L419,Растениеводство!$AI$1:$AJ$30,2,0),"")</f>
        <v/>
      </c>
      <c r="O419" s="218"/>
      <c r="P419" s="218"/>
      <c r="Q419" s="218"/>
    </row>
    <row r="420" spans="13:17" x14ac:dyDescent="0.25">
      <c r="M420" s="170" t="str">
        <f>IFERROR(VLOOKUP(L420,Растениеводство!$AI$1:$AJ$30,2,0),"")</f>
        <v/>
      </c>
      <c r="O420" s="218"/>
      <c r="P420" s="218"/>
      <c r="Q420" s="218"/>
    </row>
    <row r="421" spans="13:17" x14ac:dyDescent="0.25">
      <c r="M421" s="170" t="str">
        <f>IFERROR(VLOOKUP(L421,Растениеводство!$AI$1:$AJ$30,2,0),"")</f>
        <v/>
      </c>
      <c r="O421" s="218"/>
      <c r="P421" s="218"/>
      <c r="Q421" s="218"/>
    </row>
    <row r="422" spans="13:17" x14ac:dyDescent="0.25">
      <c r="M422" s="170" t="str">
        <f>IFERROR(VLOOKUP(L422,Растениеводство!$AI$1:$AJ$30,2,0),"")</f>
        <v/>
      </c>
      <c r="O422" s="218"/>
      <c r="P422" s="218"/>
      <c r="Q422" s="218"/>
    </row>
    <row r="423" spans="13:17" x14ac:dyDescent="0.25">
      <c r="M423" s="170" t="str">
        <f>IFERROR(VLOOKUP(L423,Растениеводство!$AI$1:$AJ$30,2,0),"")</f>
        <v/>
      </c>
      <c r="O423" s="218"/>
      <c r="P423" s="218"/>
      <c r="Q423" s="218"/>
    </row>
    <row r="424" spans="13:17" x14ac:dyDescent="0.25">
      <c r="M424" s="170" t="str">
        <f>IFERROR(VLOOKUP(L424,Растениеводство!$AI$1:$AJ$30,2,0),"")</f>
        <v/>
      </c>
      <c r="O424" s="218"/>
      <c r="P424" s="218"/>
      <c r="Q424" s="218"/>
    </row>
    <row r="425" spans="13:17" x14ac:dyDescent="0.25">
      <c r="M425" s="170" t="str">
        <f>IFERROR(VLOOKUP(L425,Растениеводство!$AI$1:$AJ$30,2,0),"")</f>
        <v/>
      </c>
      <c r="O425" s="218"/>
      <c r="P425" s="218"/>
      <c r="Q425" s="218"/>
    </row>
    <row r="426" spans="13:17" x14ac:dyDescent="0.25">
      <c r="M426" s="170" t="str">
        <f>IFERROR(VLOOKUP(L426,Растениеводство!$AI$1:$AJ$30,2,0),"")</f>
        <v/>
      </c>
      <c r="O426" s="218"/>
      <c r="P426" s="218"/>
      <c r="Q426" s="218"/>
    </row>
    <row r="427" spans="13:17" x14ac:dyDescent="0.25">
      <c r="M427" s="170" t="str">
        <f>IFERROR(VLOOKUP(L427,Растениеводство!$AI$1:$AJ$30,2,0),"")</f>
        <v/>
      </c>
      <c r="O427" s="218"/>
      <c r="P427" s="218"/>
      <c r="Q427" s="218"/>
    </row>
    <row r="428" spans="13:17" x14ac:dyDescent="0.25">
      <c r="M428" s="170" t="str">
        <f>IFERROR(VLOOKUP(L428,Растениеводство!$AI$1:$AJ$30,2,0),"")</f>
        <v/>
      </c>
      <c r="O428" s="218"/>
      <c r="P428" s="218"/>
      <c r="Q428" s="218"/>
    </row>
    <row r="429" spans="13:17" x14ac:dyDescent="0.25">
      <c r="M429" s="170" t="str">
        <f>IFERROR(VLOOKUP(L429,Растениеводство!$AI$1:$AJ$30,2,0),"")</f>
        <v/>
      </c>
      <c r="O429" s="218"/>
      <c r="P429" s="218"/>
      <c r="Q429" s="218"/>
    </row>
    <row r="430" spans="13:17" x14ac:dyDescent="0.25">
      <c r="M430" s="170" t="str">
        <f>IFERROR(VLOOKUP(L430,Растениеводство!$AI$1:$AJ$30,2,0),"")</f>
        <v/>
      </c>
      <c r="O430" s="218"/>
      <c r="P430" s="218"/>
      <c r="Q430" s="218"/>
    </row>
    <row r="431" spans="13:17" x14ac:dyDescent="0.25">
      <c r="M431" s="170" t="str">
        <f>IFERROR(VLOOKUP(L431,Растениеводство!$AI$1:$AJ$30,2,0),"")</f>
        <v/>
      </c>
      <c r="O431" s="218"/>
      <c r="P431" s="218"/>
      <c r="Q431" s="218"/>
    </row>
    <row r="432" spans="13:17" x14ac:dyDescent="0.25">
      <c r="M432" s="170" t="str">
        <f>IFERROR(VLOOKUP(L432,Растениеводство!$AI$1:$AJ$30,2,0),"")</f>
        <v/>
      </c>
      <c r="O432" s="218"/>
      <c r="P432" s="218"/>
      <c r="Q432" s="218"/>
    </row>
    <row r="433" spans="13:17" x14ac:dyDescent="0.25">
      <c r="M433" s="170" t="str">
        <f>IFERROR(VLOOKUP(L433,Растениеводство!$AI$1:$AJ$30,2,0),"")</f>
        <v/>
      </c>
      <c r="O433" s="218"/>
      <c r="P433" s="218"/>
      <c r="Q433" s="218"/>
    </row>
    <row r="434" spans="13:17" x14ac:dyDescent="0.25">
      <c r="M434" s="170" t="str">
        <f>IFERROR(VLOOKUP(L434,Растениеводство!$AI$1:$AJ$30,2,0),"")</f>
        <v/>
      </c>
      <c r="O434" s="218"/>
      <c r="P434" s="218"/>
      <c r="Q434" s="218"/>
    </row>
    <row r="435" spans="13:17" x14ac:dyDescent="0.25">
      <c r="M435" s="170" t="str">
        <f>IFERROR(VLOOKUP(L435,Растениеводство!$AI$1:$AJ$30,2,0),"")</f>
        <v/>
      </c>
      <c r="O435" s="218"/>
      <c r="P435" s="218"/>
      <c r="Q435" s="218"/>
    </row>
    <row r="436" spans="13:17" x14ac:dyDescent="0.25">
      <c r="M436" s="170" t="str">
        <f>IFERROR(VLOOKUP(L436,Растениеводство!$AI$1:$AJ$30,2,0),"")</f>
        <v/>
      </c>
      <c r="O436" s="218"/>
      <c r="P436" s="218"/>
      <c r="Q436" s="218"/>
    </row>
    <row r="437" spans="13:17" x14ac:dyDescent="0.25">
      <c r="M437" s="170" t="str">
        <f>IFERROR(VLOOKUP(L437,Растениеводство!$AI$1:$AJ$30,2,0),"")</f>
        <v/>
      </c>
      <c r="O437" s="218"/>
      <c r="P437" s="218"/>
      <c r="Q437" s="218"/>
    </row>
    <row r="438" spans="13:17" x14ac:dyDescent="0.25">
      <c r="M438" s="170" t="str">
        <f>IFERROR(VLOOKUP(L438,Растениеводство!$AI$1:$AJ$30,2,0),"")</f>
        <v/>
      </c>
      <c r="O438" s="218"/>
      <c r="P438" s="218"/>
      <c r="Q438" s="218"/>
    </row>
    <row r="439" spans="13:17" x14ac:dyDescent="0.25">
      <c r="M439" s="170" t="str">
        <f>IFERROR(VLOOKUP(L439,Растениеводство!$AI$1:$AJ$30,2,0),"")</f>
        <v/>
      </c>
      <c r="O439" s="218"/>
      <c r="P439" s="218"/>
      <c r="Q439" s="218"/>
    </row>
    <row r="440" spans="13:17" x14ac:dyDescent="0.25">
      <c r="M440" s="170" t="str">
        <f>IFERROR(VLOOKUP(L440,Растениеводство!$AI$1:$AJ$30,2,0),"")</f>
        <v/>
      </c>
      <c r="O440" s="218"/>
      <c r="P440" s="218"/>
      <c r="Q440" s="218"/>
    </row>
    <row r="441" spans="13:17" x14ac:dyDescent="0.25">
      <c r="M441" s="170" t="str">
        <f>IFERROR(VLOOKUP(L441,Растениеводство!$AI$1:$AJ$30,2,0),"")</f>
        <v/>
      </c>
      <c r="O441" s="218"/>
      <c r="P441" s="218"/>
      <c r="Q441" s="218"/>
    </row>
    <row r="442" spans="13:17" x14ac:dyDescent="0.25">
      <c r="M442" s="170" t="str">
        <f>IFERROR(VLOOKUP(L442,Растениеводство!$AI$1:$AJ$30,2,0),"")</f>
        <v/>
      </c>
      <c r="O442" s="218"/>
      <c r="P442" s="218"/>
      <c r="Q442" s="218"/>
    </row>
    <row r="443" spans="13:17" x14ac:dyDescent="0.25">
      <c r="M443" s="170" t="str">
        <f>IFERROR(VLOOKUP(L443,Растениеводство!$AI$1:$AJ$30,2,0),"")</f>
        <v/>
      </c>
      <c r="O443" s="218"/>
      <c r="P443" s="218"/>
      <c r="Q443" s="218"/>
    </row>
    <row r="444" spans="13:17" x14ac:dyDescent="0.25">
      <c r="M444" s="170" t="str">
        <f>IFERROR(VLOOKUP(L444,Растениеводство!$AI$1:$AJ$30,2,0),"")</f>
        <v/>
      </c>
      <c r="O444" s="218"/>
      <c r="P444" s="218"/>
      <c r="Q444" s="218"/>
    </row>
    <row r="445" spans="13:17" x14ac:dyDescent="0.25">
      <c r="M445" s="170" t="str">
        <f>IFERROR(VLOOKUP(L445,Растениеводство!$AI$1:$AJ$30,2,0),"")</f>
        <v/>
      </c>
      <c r="O445" s="218"/>
      <c r="P445" s="218"/>
      <c r="Q445" s="218"/>
    </row>
    <row r="446" spans="13:17" x14ac:dyDescent="0.25">
      <c r="M446" s="170" t="str">
        <f>IFERROR(VLOOKUP(L446,Растениеводство!$AI$1:$AJ$30,2,0),"")</f>
        <v/>
      </c>
      <c r="O446" s="218"/>
      <c r="P446" s="218"/>
      <c r="Q446" s="218"/>
    </row>
    <row r="447" spans="13:17" x14ac:dyDescent="0.25">
      <c r="M447" s="170" t="str">
        <f>IFERROR(VLOOKUP(L447,Растениеводство!$AI$1:$AJ$30,2,0),"")</f>
        <v/>
      </c>
      <c r="O447" s="218"/>
      <c r="P447" s="218"/>
      <c r="Q447" s="218"/>
    </row>
    <row r="448" spans="13:17" x14ac:dyDescent="0.25">
      <c r="M448" s="170" t="str">
        <f>IFERROR(VLOOKUP(L448,Растениеводство!$AI$1:$AJ$30,2,0),"")</f>
        <v/>
      </c>
      <c r="O448" s="218"/>
      <c r="P448" s="218"/>
      <c r="Q448" s="218"/>
    </row>
    <row r="449" spans="13:17" x14ac:dyDescent="0.25">
      <c r="M449" s="170" t="str">
        <f>IFERROR(VLOOKUP(L449,Растениеводство!$AI$1:$AJ$30,2,0),"")</f>
        <v/>
      </c>
      <c r="O449" s="218"/>
      <c r="P449" s="218"/>
      <c r="Q449" s="218"/>
    </row>
    <row r="450" spans="13:17" x14ac:dyDescent="0.25">
      <c r="M450" s="170" t="str">
        <f>IFERROR(VLOOKUP(L450,Растениеводство!$AI$1:$AJ$30,2,0),"")</f>
        <v/>
      </c>
      <c r="O450" s="218"/>
      <c r="P450" s="218"/>
      <c r="Q450" s="218"/>
    </row>
    <row r="451" spans="13:17" x14ac:dyDescent="0.25">
      <c r="M451" s="170" t="str">
        <f>IFERROR(VLOOKUP(L451,Растениеводство!$AI$1:$AJ$30,2,0),"")</f>
        <v/>
      </c>
      <c r="O451" s="218"/>
      <c r="P451" s="218"/>
      <c r="Q451" s="218"/>
    </row>
    <row r="452" spans="13:17" x14ac:dyDescent="0.25">
      <c r="M452" s="170" t="str">
        <f>IFERROR(VLOOKUP(L452,Растениеводство!$AI$1:$AJ$30,2,0),"")</f>
        <v/>
      </c>
      <c r="O452" s="218"/>
      <c r="P452" s="218"/>
      <c r="Q452" s="218"/>
    </row>
    <row r="453" spans="13:17" x14ac:dyDescent="0.25">
      <c r="M453" s="170" t="str">
        <f>IFERROR(VLOOKUP(L453,Растениеводство!$AI$1:$AJ$30,2,0),"")</f>
        <v/>
      </c>
      <c r="O453" s="218"/>
      <c r="P453" s="218"/>
      <c r="Q453" s="218"/>
    </row>
    <row r="454" spans="13:17" x14ac:dyDescent="0.25">
      <c r="M454" s="170" t="str">
        <f>IFERROR(VLOOKUP(L454,Растениеводство!$AI$1:$AJ$30,2,0),"")</f>
        <v/>
      </c>
      <c r="O454" s="218"/>
      <c r="P454" s="218"/>
      <c r="Q454" s="218"/>
    </row>
    <row r="455" spans="13:17" x14ac:dyDescent="0.25">
      <c r="M455" s="170" t="str">
        <f>IFERROR(VLOOKUP(L455,Растениеводство!$AI$1:$AJ$30,2,0),"")</f>
        <v/>
      </c>
      <c r="O455" s="218"/>
      <c r="P455" s="218"/>
      <c r="Q455" s="218"/>
    </row>
    <row r="456" spans="13:17" x14ac:dyDescent="0.25">
      <c r="M456" s="170" t="str">
        <f>IFERROR(VLOOKUP(L456,Растениеводство!$AI$1:$AJ$30,2,0),"")</f>
        <v/>
      </c>
      <c r="O456" s="218"/>
      <c r="P456" s="218"/>
      <c r="Q456" s="218"/>
    </row>
    <row r="457" spans="13:17" x14ac:dyDescent="0.25">
      <c r="M457" s="170" t="str">
        <f>IFERROR(VLOOKUP(L457,Растениеводство!$AI$1:$AJ$30,2,0),"")</f>
        <v/>
      </c>
      <c r="O457" s="218"/>
      <c r="P457" s="218"/>
      <c r="Q457" s="218"/>
    </row>
    <row r="458" spans="13:17" x14ac:dyDescent="0.25">
      <c r="M458" s="170" t="str">
        <f>IFERROR(VLOOKUP(L458,Растениеводство!$AI$1:$AJ$30,2,0),"")</f>
        <v/>
      </c>
      <c r="O458" s="218"/>
      <c r="P458" s="218"/>
      <c r="Q458" s="218"/>
    </row>
    <row r="459" spans="13:17" x14ac:dyDescent="0.25">
      <c r="M459" s="170" t="str">
        <f>IFERROR(VLOOKUP(L459,Растениеводство!$AI$1:$AJ$30,2,0),"")</f>
        <v/>
      </c>
      <c r="O459" s="218"/>
      <c r="P459" s="218"/>
      <c r="Q459" s="218"/>
    </row>
    <row r="460" spans="13:17" x14ac:dyDescent="0.25">
      <c r="M460" s="170" t="str">
        <f>IFERROR(VLOOKUP(L460,Растениеводство!$AI$1:$AJ$30,2,0),"")</f>
        <v/>
      </c>
      <c r="O460" s="218"/>
      <c r="P460" s="218"/>
      <c r="Q460" s="218"/>
    </row>
    <row r="461" spans="13:17" x14ac:dyDescent="0.25">
      <c r="M461" s="170" t="str">
        <f>IFERROR(VLOOKUP(L461,Растениеводство!$AI$1:$AJ$30,2,0),"")</f>
        <v/>
      </c>
      <c r="O461" s="218"/>
      <c r="P461" s="218"/>
      <c r="Q461" s="218"/>
    </row>
    <row r="462" spans="13:17" x14ac:dyDescent="0.25">
      <c r="M462" s="170" t="str">
        <f>IFERROR(VLOOKUP(L462,Растениеводство!$AI$1:$AJ$30,2,0),"")</f>
        <v/>
      </c>
      <c r="O462" s="218"/>
      <c r="P462" s="218"/>
      <c r="Q462" s="218"/>
    </row>
    <row r="463" spans="13:17" x14ac:dyDescent="0.25">
      <c r="M463" s="170" t="str">
        <f>IFERROR(VLOOKUP(L463,Растениеводство!$AI$1:$AJ$30,2,0),"")</f>
        <v/>
      </c>
      <c r="O463" s="218"/>
      <c r="P463" s="218"/>
      <c r="Q463" s="218"/>
    </row>
    <row r="464" spans="13:17" x14ac:dyDescent="0.25">
      <c r="M464" s="170" t="str">
        <f>IFERROR(VLOOKUP(L464,Растениеводство!$AI$1:$AJ$30,2,0),"")</f>
        <v/>
      </c>
      <c r="O464" s="218"/>
      <c r="P464" s="218"/>
      <c r="Q464" s="218"/>
    </row>
    <row r="465" spans="13:17" x14ac:dyDescent="0.25">
      <c r="M465" s="170" t="str">
        <f>IFERROR(VLOOKUP(L465,Растениеводство!$AI$1:$AJ$30,2,0),"")</f>
        <v/>
      </c>
      <c r="O465" s="218"/>
      <c r="P465" s="218"/>
      <c r="Q465" s="218"/>
    </row>
    <row r="466" spans="13:17" x14ac:dyDescent="0.25">
      <c r="M466" s="170" t="str">
        <f>IFERROR(VLOOKUP(L466,Растениеводство!$AI$1:$AJ$30,2,0),"")</f>
        <v/>
      </c>
      <c r="O466" s="218"/>
      <c r="P466" s="218"/>
      <c r="Q466" s="218"/>
    </row>
    <row r="467" spans="13:17" x14ac:dyDescent="0.25">
      <c r="M467" s="170" t="str">
        <f>IFERROR(VLOOKUP(L467,Растениеводство!$AI$1:$AJ$30,2,0),"")</f>
        <v/>
      </c>
      <c r="O467" s="218"/>
      <c r="P467" s="218"/>
      <c r="Q467" s="218"/>
    </row>
    <row r="468" spans="13:17" x14ac:dyDescent="0.25">
      <c r="M468" s="170" t="str">
        <f>IFERROR(VLOOKUP(L468,Растениеводство!$AI$1:$AJ$30,2,0),"")</f>
        <v/>
      </c>
      <c r="O468" s="218"/>
      <c r="P468" s="218"/>
      <c r="Q468" s="218"/>
    </row>
    <row r="469" spans="13:17" x14ac:dyDescent="0.25">
      <c r="M469" s="170" t="str">
        <f>IFERROR(VLOOKUP(L469,Растениеводство!$AI$1:$AJ$30,2,0),"")</f>
        <v/>
      </c>
      <c r="O469" s="218"/>
      <c r="P469" s="218"/>
      <c r="Q469" s="218"/>
    </row>
    <row r="470" spans="13:17" x14ac:dyDescent="0.25">
      <c r="M470" s="170" t="str">
        <f>IFERROR(VLOOKUP(L470,Растениеводство!$AI$1:$AJ$30,2,0),"")</f>
        <v/>
      </c>
      <c r="O470" s="218"/>
      <c r="P470" s="218"/>
      <c r="Q470" s="218"/>
    </row>
    <row r="471" spans="13:17" x14ac:dyDescent="0.25">
      <c r="M471" s="170" t="str">
        <f>IFERROR(VLOOKUP(L471,Растениеводство!$AI$1:$AJ$30,2,0),"")</f>
        <v/>
      </c>
      <c r="O471" s="218"/>
      <c r="P471" s="218"/>
      <c r="Q471" s="218"/>
    </row>
    <row r="472" spans="13:17" x14ac:dyDescent="0.25">
      <c r="M472" s="170" t="str">
        <f>IFERROR(VLOOKUP(L472,Растениеводство!$AI$1:$AJ$30,2,0),"")</f>
        <v/>
      </c>
      <c r="O472" s="218"/>
      <c r="P472" s="218"/>
      <c r="Q472" s="218"/>
    </row>
    <row r="473" spans="13:17" x14ac:dyDescent="0.25">
      <c r="M473" s="170" t="str">
        <f>IFERROR(VLOOKUP(L473,Растениеводство!$AI$1:$AJ$30,2,0),"")</f>
        <v/>
      </c>
      <c r="O473" s="218"/>
      <c r="P473" s="218"/>
      <c r="Q473" s="218"/>
    </row>
    <row r="474" spans="13:17" x14ac:dyDescent="0.25">
      <c r="M474" s="170" t="str">
        <f>IFERROR(VLOOKUP(L474,Растениеводство!$AI$1:$AJ$30,2,0),"")</f>
        <v/>
      </c>
      <c r="O474" s="218"/>
      <c r="P474" s="218"/>
      <c r="Q474" s="218"/>
    </row>
    <row r="475" spans="13:17" x14ac:dyDescent="0.25">
      <c r="M475" s="170" t="str">
        <f>IFERROR(VLOOKUP(L475,Растениеводство!$AI$1:$AJ$30,2,0),"")</f>
        <v/>
      </c>
      <c r="O475" s="218"/>
      <c r="P475" s="218"/>
      <c r="Q475" s="218"/>
    </row>
    <row r="476" spans="13:17" x14ac:dyDescent="0.25">
      <c r="M476" s="170" t="str">
        <f>IFERROR(VLOOKUP(L476,Растениеводство!$AI$1:$AJ$30,2,0),"")</f>
        <v/>
      </c>
      <c r="O476" s="218"/>
      <c r="P476" s="218"/>
      <c r="Q476" s="218"/>
    </row>
    <row r="477" spans="13:17" x14ac:dyDescent="0.25">
      <c r="M477" s="170" t="str">
        <f>IFERROR(VLOOKUP(L477,Растениеводство!$AI$1:$AJ$30,2,0),"")</f>
        <v/>
      </c>
      <c r="O477" s="218"/>
      <c r="P477" s="218"/>
      <c r="Q477" s="218"/>
    </row>
    <row r="478" spans="13:17" x14ac:dyDescent="0.25">
      <c r="M478" s="170" t="str">
        <f>IFERROR(VLOOKUP(L478,Растениеводство!$AI$1:$AJ$30,2,0),"")</f>
        <v/>
      </c>
      <c r="O478" s="218"/>
      <c r="P478" s="218"/>
      <c r="Q478" s="218"/>
    </row>
    <row r="479" spans="13:17" x14ac:dyDescent="0.25">
      <c r="M479" s="170" t="str">
        <f>IFERROR(VLOOKUP(L479,Растениеводство!$AI$1:$AJ$30,2,0),"")</f>
        <v/>
      </c>
      <c r="O479" s="218"/>
      <c r="P479" s="218"/>
      <c r="Q479" s="218"/>
    </row>
    <row r="480" spans="13:17" x14ac:dyDescent="0.25">
      <c r="M480" s="170" t="str">
        <f>IFERROR(VLOOKUP(L480,Растениеводство!$AI$1:$AJ$30,2,0),"")</f>
        <v/>
      </c>
      <c r="O480" s="218"/>
      <c r="P480" s="218"/>
      <c r="Q480" s="218"/>
    </row>
    <row r="481" spans="13:17" x14ac:dyDescent="0.25">
      <c r="M481" s="170" t="str">
        <f>IFERROR(VLOOKUP(L481,Растениеводство!$AI$1:$AJ$30,2,0),"")</f>
        <v/>
      </c>
      <c r="O481" s="218"/>
      <c r="P481" s="218"/>
      <c r="Q481" s="218"/>
    </row>
    <row r="482" spans="13:17" x14ac:dyDescent="0.25">
      <c r="M482" s="170" t="str">
        <f>IFERROR(VLOOKUP(L482,Растениеводство!$AI$1:$AJ$30,2,0),"")</f>
        <v/>
      </c>
      <c r="O482" s="218"/>
      <c r="P482" s="218"/>
      <c r="Q482" s="218"/>
    </row>
    <row r="483" spans="13:17" x14ac:dyDescent="0.25">
      <c r="M483" s="170" t="str">
        <f>IFERROR(VLOOKUP(L483,Растениеводство!$AI$1:$AJ$30,2,0),"")</f>
        <v/>
      </c>
      <c r="O483" s="218"/>
      <c r="P483" s="218"/>
      <c r="Q483" s="218"/>
    </row>
    <row r="484" spans="13:17" x14ac:dyDescent="0.25">
      <c r="M484" s="170" t="str">
        <f>IFERROR(VLOOKUP(L484,Растениеводство!$AI$1:$AJ$30,2,0),"")</f>
        <v/>
      </c>
      <c r="O484" s="218"/>
      <c r="P484" s="218"/>
      <c r="Q484" s="218"/>
    </row>
    <row r="485" spans="13:17" x14ac:dyDescent="0.25">
      <c r="M485" s="170" t="str">
        <f>IFERROR(VLOOKUP(L485,Растениеводство!$AI$1:$AJ$30,2,0),"")</f>
        <v/>
      </c>
      <c r="O485" s="218"/>
      <c r="P485" s="218"/>
      <c r="Q485" s="218"/>
    </row>
    <row r="486" spans="13:17" x14ac:dyDescent="0.25">
      <c r="M486" s="170" t="str">
        <f>IFERROR(VLOOKUP(L486,Растениеводство!$AI$1:$AJ$30,2,0),"")</f>
        <v/>
      </c>
      <c r="O486" s="218"/>
      <c r="P486" s="218"/>
      <c r="Q486" s="218"/>
    </row>
    <row r="487" spans="13:17" x14ac:dyDescent="0.25">
      <c r="M487" s="170" t="str">
        <f>IFERROR(VLOOKUP(L487,Растениеводство!$AI$1:$AJ$30,2,0),"")</f>
        <v/>
      </c>
      <c r="O487" s="218"/>
      <c r="P487" s="218"/>
      <c r="Q487" s="218"/>
    </row>
    <row r="488" spans="13:17" x14ac:dyDescent="0.25">
      <c r="M488" s="170" t="str">
        <f>IFERROR(VLOOKUP(L488,Растениеводство!$AI$1:$AJ$30,2,0),"")</f>
        <v/>
      </c>
      <c r="O488" s="218"/>
      <c r="P488" s="218"/>
      <c r="Q488" s="218"/>
    </row>
    <row r="489" spans="13:17" x14ac:dyDescent="0.25">
      <c r="M489" s="170" t="str">
        <f>IFERROR(VLOOKUP(L489,Растениеводство!$AI$1:$AJ$30,2,0),"")</f>
        <v/>
      </c>
      <c r="O489" s="218"/>
      <c r="P489" s="218"/>
      <c r="Q489" s="218"/>
    </row>
    <row r="490" spans="13:17" x14ac:dyDescent="0.25">
      <c r="M490" s="170" t="str">
        <f>IFERROR(VLOOKUP(L490,Растениеводство!$AI$1:$AJ$30,2,0),"")</f>
        <v/>
      </c>
      <c r="O490" s="218"/>
      <c r="P490" s="218"/>
      <c r="Q490" s="218"/>
    </row>
    <row r="491" spans="13:17" x14ac:dyDescent="0.25">
      <c r="M491" s="170" t="str">
        <f>IFERROR(VLOOKUP(L491,Растениеводство!$AI$1:$AJ$30,2,0),"")</f>
        <v/>
      </c>
      <c r="O491" s="218"/>
      <c r="P491" s="218"/>
      <c r="Q491" s="218"/>
    </row>
    <row r="492" spans="13:17" x14ac:dyDescent="0.25">
      <c r="M492" s="170" t="str">
        <f>IFERROR(VLOOKUP(L492,Растениеводство!$AI$1:$AJ$30,2,0),"")</f>
        <v/>
      </c>
      <c r="O492" s="218"/>
      <c r="P492" s="218"/>
      <c r="Q492" s="218"/>
    </row>
    <row r="493" spans="13:17" x14ac:dyDescent="0.25">
      <c r="M493" s="170" t="str">
        <f>IFERROR(VLOOKUP(L493,Растениеводство!$AI$1:$AJ$30,2,0),"")</f>
        <v/>
      </c>
      <c r="O493" s="218"/>
      <c r="P493" s="218"/>
      <c r="Q493" s="218"/>
    </row>
    <row r="494" spans="13:17" x14ac:dyDescent="0.25">
      <c r="M494" s="170" t="str">
        <f>IFERROR(VLOOKUP(L494,Растениеводство!$AI$1:$AJ$30,2,0),"")</f>
        <v/>
      </c>
      <c r="O494" s="218"/>
      <c r="P494" s="218"/>
      <c r="Q494" s="218"/>
    </row>
    <row r="495" spans="13:17" x14ac:dyDescent="0.25">
      <c r="M495" s="170" t="str">
        <f>IFERROR(VLOOKUP(L495,Растениеводство!$AI$1:$AJ$30,2,0),"")</f>
        <v/>
      </c>
      <c r="O495" s="218"/>
      <c r="P495" s="218"/>
      <c r="Q495" s="218"/>
    </row>
    <row r="496" spans="13:17" x14ac:dyDescent="0.25">
      <c r="M496" s="170" t="str">
        <f>IFERROR(VLOOKUP(L496,Растениеводство!$AI$1:$AJ$30,2,0),"")</f>
        <v/>
      </c>
      <c r="O496" s="218"/>
      <c r="P496" s="218"/>
      <c r="Q496" s="218"/>
    </row>
    <row r="497" spans="13:17" x14ac:dyDescent="0.25">
      <c r="M497" s="170" t="str">
        <f>IFERROR(VLOOKUP(L497,Растениеводство!$AI$1:$AJ$30,2,0),"")</f>
        <v/>
      </c>
      <c r="O497" s="218"/>
      <c r="P497" s="218"/>
      <c r="Q497" s="218"/>
    </row>
    <row r="498" spans="13:17" x14ac:dyDescent="0.25">
      <c r="M498" s="170" t="str">
        <f>IFERROR(VLOOKUP(L498,Растениеводство!$AI$1:$AJ$30,2,0),"")</f>
        <v/>
      </c>
      <c r="O498" s="218"/>
      <c r="P498" s="218"/>
      <c r="Q498" s="218"/>
    </row>
    <row r="499" spans="13:17" x14ac:dyDescent="0.25">
      <c r="M499" s="170" t="str">
        <f>IFERROR(VLOOKUP(L499,Растениеводство!$AI$1:$AJ$30,2,0),"")</f>
        <v/>
      </c>
      <c r="O499" s="218"/>
      <c r="P499" s="218"/>
      <c r="Q499" s="218"/>
    </row>
    <row r="500" spans="13:17" x14ac:dyDescent="0.25">
      <c r="M500" s="170" t="str">
        <f>IFERROR(VLOOKUP(L500,Растениеводство!$AI$1:$AJ$30,2,0),"")</f>
        <v/>
      </c>
      <c r="O500" s="218"/>
      <c r="P500" s="218"/>
      <c r="Q500" s="218"/>
    </row>
    <row r="501" spans="13:17" x14ac:dyDescent="0.25">
      <c r="M501" s="170" t="str">
        <f>IFERROR(VLOOKUP(L501,Растениеводство!$AI$1:$AJ$30,2,0),"")</f>
        <v/>
      </c>
      <c r="O501" s="218"/>
      <c r="P501" s="218"/>
      <c r="Q501" s="218"/>
    </row>
    <row r="502" spans="13:17" x14ac:dyDescent="0.25">
      <c r="M502" s="170" t="str">
        <f>IFERROR(VLOOKUP(L502,Растениеводство!$AI$1:$AJ$30,2,0),"")</f>
        <v/>
      </c>
      <c r="O502" s="218"/>
      <c r="P502" s="218"/>
      <c r="Q502" s="218"/>
    </row>
    <row r="503" spans="13:17" x14ac:dyDescent="0.25">
      <c r="M503" s="170" t="str">
        <f>IFERROR(VLOOKUP(L503,Растениеводство!$AI$1:$AJ$30,2,0),"")</f>
        <v/>
      </c>
      <c r="O503" s="218"/>
      <c r="P503" s="218"/>
      <c r="Q503" s="218"/>
    </row>
    <row r="504" spans="13:17" x14ac:dyDescent="0.25">
      <c r="M504" s="170" t="str">
        <f>IFERROR(VLOOKUP(L504,Растениеводство!$AI$1:$AJ$30,2,0),"")</f>
        <v/>
      </c>
      <c r="O504" s="218"/>
      <c r="P504" s="218"/>
      <c r="Q504" s="218"/>
    </row>
    <row r="505" spans="13:17" x14ac:dyDescent="0.25">
      <c r="M505" s="170" t="str">
        <f>IFERROR(VLOOKUP(L505,Растениеводство!$AI$1:$AJ$30,2,0),"")</f>
        <v/>
      </c>
      <c r="O505" s="218"/>
      <c r="P505" s="218"/>
      <c r="Q505" s="218"/>
    </row>
    <row r="506" spans="13:17" x14ac:dyDescent="0.25">
      <c r="M506" s="170" t="str">
        <f>IFERROR(VLOOKUP(L506,Растениеводство!$AI$1:$AJ$30,2,0),"")</f>
        <v/>
      </c>
      <c r="O506" s="218"/>
      <c r="P506" s="218"/>
      <c r="Q506" s="218"/>
    </row>
    <row r="507" spans="13:17" x14ac:dyDescent="0.25">
      <c r="M507" s="170" t="str">
        <f>IFERROR(VLOOKUP(L507,Растениеводство!$AI$1:$AJ$30,2,0),"")</f>
        <v/>
      </c>
      <c r="O507" s="218"/>
      <c r="P507" s="218"/>
      <c r="Q507" s="218"/>
    </row>
    <row r="508" spans="13:17" x14ac:dyDescent="0.25">
      <c r="M508" s="170" t="str">
        <f>IFERROR(VLOOKUP(L508,Растениеводство!$AI$1:$AJ$30,2,0),"")</f>
        <v/>
      </c>
      <c r="O508" s="218"/>
      <c r="P508" s="218"/>
      <c r="Q508" s="218"/>
    </row>
    <row r="509" spans="13:17" x14ac:dyDescent="0.25">
      <c r="M509" s="170" t="str">
        <f>IFERROR(VLOOKUP(L509,Растениеводство!$AI$1:$AJ$30,2,0),"")</f>
        <v/>
      </c>
      <c r="O509" s="218"/>
      <c r="P509" s="218"/>
      <c r="Q509" s="218"/>
    </row>
    <row r="510" spans="13:17" x14ac:dyDescent="0.25">
      <c r="M510" s="170" t="str">
        <f>IFERROR(VLOOKUP(L510,Растениеводство!$AI$1:$AJ$30,2,0),"")</f>
        <v/>
      </c>
      <c r="O510" s="218"/>
      <c r="P510" s="218"/>
      <c r="Q510" s="218"/>
    </row>
    <row r="511" spans="13:17" x14ac:dyDescent="0.25">
      <c r="M511" s="170" t="str">
        <f>IFERROR(VLOOKUP(L511,Растениеводство!$AI$1:$AJ$30,2,0),"")</f>
        <v/>
      </c>
      <c r="O511" s="218"/>
      <c r="P511" s="218"/>
      <c r="Q511" s="218"/>
    </row>
    <row r="512" spans="13:17" x14ac:dyDescent="0.25">
      <c r="M512" s="170" t="str">
        <f>IFERROR(VLOOKUP(L512,Растениеводство!$AI$1:$AJ$30,2,0),"")</f>
        <v/>
      </c>
      <c r="O512" s="218"/>
      <c r="P512" s="218"/>
      <c r="Q512" s="218"/>
    </row>
    <row r="513" spans="13:17" x14ac:dyDescent="0.25">
      <c r="M513" s="170" t="str">
        <f>IFERROR(VLOOKUP(L513,Растениеводство!$AI$1:$AJ$30,2,0),"")</f>
        <v/>
      </c>
      <c r="O513" s="218"/>
      <c r="P513" s="218"/>
      <c r="Q513" s="218"/>
    </row>
    <row r="514" spans="13:17" x14ac:dyDescent="0.25">
      <c r="M514" s="170" t="str">
        <f>IFERROR(VLOOKUP(L514,Растениеводство!$AI$1:$AJ$30,2,0),"")</f>
        <v/>
      </c>
      <c r="O514" s="218"/>
      <c r="P514" s="218"/>
      <c r="Q514" s="218"/>
    </row>
    <row r="515" spans="13:17" x14ac:dyDescent="0.25">
      <c r="M515" s="170" t="str">
        <f>IFERROR(VLOOKUP(L515,Растениеводство!$AI$1:$AJ$30,2,0),"")</f>
        <v/>
      </c>
      <c r="O515" s="218"/>
      <c r="P515" s="218"/>
      <c r="Q515" s="218"/>
    </row>
    <row r="516" spans="13:17" x14ac:dyDescent="0.25">
      <c r="M516" s="170" t="str">
        <f>IFERROR(VLOOKUP(L516,Растениеводство!$AI$1:$AJ$30,2,0),"")</f>
        <v/>
      </c>
      <c r="O516" s="218"/>
      <c r="P516" s="218"/>
      <c r="Q516" s="218"/>
    </row>
    <row r="517" spans="13:17" x14ac:dyDescent="0.25">
      <c r="M517" s="170" t="str">
        <f>IFERROR(VLOOKUP(L517,Растениеводство!$AI$1:$AJ$30,2,0),"")</f>
        <v/>
      </c>
      <c r="O517" s="218"/>
      <c r="P517" s="218"/>
      <c r="Q517" s="218"/>
    </row>
    <row r="518" spans="13:17" x14ac:dyDescent="0.25">
      <c r="M518" s="170" t="str">
        <f>IFERROR(VLOOKUP(L518,Растениеводство!$AI$1:$AJ$30,2,0),"")</f>
        <v/>
      </c>
      <c r="O518" s="218"/>
      <c r="P518" s="218"/>
      <c r="Q518" s="218"/>
    </row>
    <row r="519" spans="13:17" x14ac:dyDescent="0.25">
      <c r="M519" s="170" t="str">
        <f>IFERROR(VLOOKUP(L519,Растениеводство!$AI$1:$AJ$30,2,0),"")</f>
        <v/>
      </c>
      <c r="O519" s="218"/>
      <c r="P519" s="218"/>
      <c r="Q519" s="218"/>
    </row>
    <row r="520" spans="13:17" x14ac:dyDescent="0.25">
      <c r="M520" s="170" t="str">
        <f>IFERROR(VLOOKUP(L520,Растениеводство!$AI$1:$AJ$30,2,0),"")</f>
        <v/>
      </c>
      <c r="O520" s="218"/>
      <c r="P520" s="218"/>
      <c r="Q520" s="218"/>
    </row>
    <row r="521" spans="13:17" x14ac:dyDescent="0.25">
      <c r="M521" s="170" t="str">
        <f>IFERROR(VLOOKUP(L521,Растениеводство!$AI$1:$AJ$30,2,0),"")</f>
        <v/>
      </c>
      <c r="O521" s="218"/>
      <c r="P521" s="218"/>
      <c r="Q521" s="218"/>
    </row>
    <row r="522" spans="13:17" x14ac:dyDescent="0.25">
      <c r="M522" s="170" t="str">
        <f>IFERROR(VLOOKUP(L522,Растениеводство!$AI$1:$AJ$30,2,0),"")</f>
        <v/>
      </c>
      <c r="O522" s="218"/>
      <c r="P522" s="218"/>
      <c r="Q522" s="218"/>
    </row>
    <row r="523" spans="13:17" x14ac:dyDescent="0.25">
      <c r="M523" s="170" t="str">
        <f>IFERROR(VLOOKUP(L523,Растениеводство!$AI$1:$AJ$30,2,0),"")</f>
        <v/>
      </c>
      <c r="O523" s="218"/>
      <c r="P523" s="218"/>
      <c r="Q523" s="218"/>
    </row>
    <row r="524" spans="13:17" x14ac:dyDescent="0.25">
      <c r="M524" s="170" t="str">
        <f>IFERROR(VLOOKUP(L524,Растениеводство!$AI$1:$AJ$30,2,0),"")</f>
        <v/>
      </c>
      <c r="O524" s="218"/>
      <c r="P524" s="218"/>
      <c r="Q524" s="218"/>
    </row>
    <row r="525" spans="13:17" x14ac:dyDescent="0.25">
      <c r="M525" s="170" t="str">
        <f>IFERROR(VLOOKUP(L525,Растениеводство!$AI$1:$AJ$30,2,0),"")</f>
        <v/>
      </c>
      <c r="O525" s="218"/>
      <c r="P525" s="218"/>
      <c r="Q525" s="218"/>
    </row>
    <row r="526" spans="13:17" x14ac:dyDescent="0.25">
      <c r="M526" s="170" t="str">
        <f>IFERROR(VLOOKUP(L526,Растениеводство!$AI$1:$AJ$30,2,0),"")</f>
        <v/>
      </c>
      <c r="O526" s="218"/>
      <c r="P526" s="218"/>
      <c r="Q526" s="218"/>
    </row>
    <row r="527" spans="13:17" x14ac:dyDescent="0.25">
      <c r="M527" s="170" t="str">
        <f>IFERROR(VLOOKUP(L527,Растениеводство!$AI$1:$AJ$30,2,0),"")</f>
        <v/>
      </c>
      <c r="O527" s="218"/>
      <c r="P527" s="218"/>
      <c r="Q527" s="218"/>
    </row>
    <row r="528" spans="13:17" x14ac:dyDescent="0.25">
      <c r="M528" s="170" t="str">
        <f>IFERROR(VLOOKUP(L528,Растениеводство!$AI$1:$AJ$30,2,0),"")</f>
        <v/>
      </c>
      <c r="O528" s="218"/>
      <c r="P528" s="218"/>
      <c r="Q528" s="218"/>
    </row>
    <row r="529" spans="13:17" x14ac:dyDescent="0.25">
      <c r="M529" s="170" t="str">
        <f>IFERROR(VLOOKUP(L529,Растениеводство!$AI$1:$AJ$30,2,0),"")</f>
        <v/>
      </c>
      <c r="O529" s="218"/>
      <c r="P529" s="218"/>
      <c r="Q529" s="218"/>
    </row>
    <row r="530" spans="13:17" x14ac:dyDescent="0.25">
      <c r="M530" s="170" t="str">
        <f>IFERROR(VLOOKUP(L530,Растениеводство!$AI$1:$AJ$30,2,0),"")</f>
        <v/>
      </c>
      <c r="O530" s="218"/>
      <c r="P530" s="218"/>
      <c r="Q530" s="218"/>
    </row>
    <row r="531" spans="13:17" x14ac:dyDescent="0.25">
      <c r="M531" s="170" t="str">
        <f>IFERROR(VLOOKUP(L531,Растениеводство!$AI$1:$AJ$30,2,0),"")</f>
        <v/>
      </c>
      <c r="O531" s="218"/>
      <c r="P531" s="218"/>
      <c r="Q531" s="218"/>
    </row>
    <row r="532" spans="13:17" x14ac:dyDescent="0.25">
      <c r="M532" s="170" t="str">
        <f>IFERROR(VLOOKUP(L532,Растениеводство!$AI$1:$AJ$30,2,0),"")</f>
        <v/>
      </c>
      <c r="O532" s="218"/>
      <c r="P532" s="218"/>
      <c r="Q532" s="218"/>
    </row>
    <row r="533" spans="13:17" x14ac:dyDescent="0.25">
      <c r="M533" s="170" t="str">
        <f>IFERROR(VLOOKUP(L533,Растениеводство!$AI$1:$AJ$30,2,0),"")</f>
        <v/>
      </c>
      <c r="O533" s="218"/>
      <c r="P533" s="218"/>
      <c r="Q533" s="218"/>
    </row>
    <row r="534" spans="13:17" x14ac:dyDescent="0.25">
      <c r="M534" s="170" t="str">
        <f>IFERROR(VLOOKUP(L534,Растениеводство!$AI$1:$AJ$30,2,0),"")</f>
        <v/>
      </c>
      <c r="O534" s="218"/>
      <c r="P534" s="218"/>
      <c r="Q534" s="218"/>
    </row>
    <row r="535" spans="13:17" x14ac:dyDescent="0.25">
      <c r="M535" s="170" t="str">
        <f>IFERROR(VLOOKUP(L535,Растениеводство!$AI$1:$AJ$30,2,0),"")</f>
        <v/>
      </c>
      <c r="O535" s="218"/>
      <c r="P535" s="218"/>
      <c r="Q535" s="218"/>
    </row>
    <row r="536" spans="13:17" x14ac:dyDescent="0.25">
      <c r="M536" s="170" t="str">
        <f>IFERROR(VLOOKUP(L536,Растениеводство!$AI$1:$AJ$30,2,0),"")</f>
        <v/>
      </c>
      <c r="O536" s="218"/>
      <c r="P536" s="218"/>
      <c r="Q536" s="218"/>
    </row>
    <row r="537" spans="13:17" x14ac:dyDescent="0.25">
      <c r="M537" s="170" t="str">
        <f>IFERROR(VLOOKUP(L537,Растениеводство!$AI$1:$AJ$30,2,0),"")</f>
        <v/>
      </c>
      <c r="O537" s="218"/>
      <c r="P537" s="218"/>
      <c r="Q537" s="218"/>
    </row>
    <row r="538" spans="13:17" x14ac:dyDescent="0.25">
      <c r="M538" s="170" t="str">
        <f>IFERROR(VLOOKUP(L538,Растениеводство!$AI$1:$AJ$30,2,0),"")</f>
        <v/>
      </c>
      <c r="O538" s="218"/>
      <c r="P538" s="218"/>
      <c r="Q538" s="218"/>
    </row>
    <row r="539" spans="13:17" x14ac:dyDescent="0.25">
      <c r="M539" s="170" t="str">
        <f>IFERROR(VLOOKUP(L539,Растениеводство!$AI$1:$AJ$30,2,0),"")</f>
        <v/>
      </c>
      <c r="O539" s="218"/>
      <c r="P539" s="218"/>
      <c r="Q539" s="218"/>
    </row>
    <row r="540" spans="13:17" x14ac:dyDescent="0.25">
      <c r="M540" s="170" t="str">
        <f>IFERROR(VLOOKUP(L540,Растениеводство!$AI$1:$AJ$30,2,0),"")</f>
        <v/>
      </c>
      <c r="O540" s="218"/>
      <c r="P540" s="218"/>
      <c r="Q540" s="218"/>
    </row>
    <row r="541" spans="13:17" x14ac:dyDescent="0.25">
      <c r="M541" s="170" t="str">
        <f>IFERROR(VLOOKUP(L541,Растениеводство!$AI$1:$AJ$30,2,0),"")</f>
        <v/>
      </c>
      <c r="O541" s="218"/>
      <c r="P541" s="218"/>
      <c r="Q541" s="218"/>
    </row>
    <row r="542" spans="13:17" x14ac:dyDescent="0.25">
      <c r="M542" s="170" t="str">
        <f>IFERROR(VLOOKUP(L542,Растениеводство!$AI$1:$AJ$30,2,0),"")</f>
        <v/>
      </c>
      <c r="O542" s="218"/>
      <c r="P542" s="218"/>
      <c r="Q542" s="218"/>
    </row>
    <row r="543" spans="13:17" x14ac:dyDescent="0.25">
      <c r="M543" s="170" t="str">
        <f>IFERROR(VLOOKUP(L543,Растениеводство!$AI$1:$AJ$30,2,0),"")</f>
        <v/>
      </c>
      <c r="O543" s="218"/>
      <c r="P543" s="218"/>
      <c r="Q543" s="218"/>
    </row>
    <row r="544" spans="13:17" x14ac:dyDescent="0.25">
      <c r="M544" s="170" t="str">
        <f>IFERROR(VLOOKUP(L544,Растениеводство!$AI$1:$AJ$30,2,0),"")</f>
        <v/>
      </c>
      <c r="O544" s="218"/>
      <c r="P544" s="218"/>
      <c r="Q544" s="218"/>
    </row>
    <row r="545" spans="13:17" x14ac:dyDescent="0.25">
      <c r="M545" s="170" t="str">
        <f>IFERROR(VLOOKUP(L545,Растениеводство!$AI$1:$AJ$30,2,0),"")</f>
        <v/>
      </c>
      <c r="O545" s="218"/>
      <c r="P545" s="218"/>
      <c r="Q545" s="218"/>
    </row>
    <row r="546" spans="13:17" x14ac:dyDescent="0.25">
      <c r="M546" s="170" t="str">
        <f>IFERROR(VLOOKUP(L546,Растениеводство!$AI$1:$AJ$30,2,0),"")</f>
        <v/>
      </c>
      <c r="O546" s="218"/>
      <c r="P546" s="218"/>
      <c r="Q546" s="218"/>
    </row>
    <row r="547" spans="13:17" x14ac:dyDescent="0.25">
      <c r="M547" s="170" t="str">
        <f>IFERROR(VLOOKUP(L547,Растениеводство!$AI$1:$AJ$30,2,0),"")</f>
        <v/>
      </c>
      <c r="O547" s="218"/>
      <c r="P547" s="218"/>
      <c r="Q547" s="218"/>
    </row>
    <row r="548" spans="13:17" x14ac:dyDescent="0.25">
      <c r="M548" s="170" t="str">
        <f>IFERROR(VLOOKUP(L548,Растениеводство!$AI$1:$AJ$30,2,0),"")</f>
        <v/>
      </c>
      <c r="O548" s="218"/>
      <c r="P548" s="218"/>
      <c r="Q548" s="218"/>
    </row>
    <row r="549" spans="13:17" x14ac:dyDescent="0.25">
      <c r="M549" s="170" t="str">
        <f>IFERROR(VLOOKUP(L549,Растениеводство!$AI$1:$AJ$30,2,0),"")</f>
        <v/>
      </c>
      <c r="O549" s="218"/>
      <c r="P549" s="218"/>
      <c r="Q549" s="218"/>
    </row>
    <row r="550" spans="13:17" x14ac:dyDescent="0.25">
      <c r="M550" s="170" t="str">
        <f>IFERROR(VLOOKUP(L550,Растениеводство!$AI$1:$AJ$30,2,0),"")</f>
        <v/>
      </c>
      <c r="O550" s="218"/>
      <c r="P550" s="218"/>
      <c r="Q550" s="218"/>
    </row>
    <row r="551" spans="13:17" x14ac:dyDescent="0.25">
      <c r="M551" s="170" t="str">
        <f>IFERROR(VLOOKUP(L551,Растениеводство!$AI$1:$AJ$30,2,0),"")</f>
        <v/>
      </c>
      <c r="O551" s="218"/>
      <c r="P551" s="218"/>
      <c r="Q551" s="218"/>
    </row>
    <row r="552" spans="13:17" x14ac:dyDescent="0.25">
      <c r="M552" s="170" t="str">
        <f>IFERROR(VLOOKUP(L552,Растениеводство!$AI$1:$AJ$30,2,0),"")</f>
        <v/>
      </c>
      <c r="O552" s="218"/>
      <c r="P552" s="218"/>
      <c r="Q552" s="218"/>
    </row>
    <row r="553" spans="13:17" x14ac:dyDescent="0.25">
      <c r="M553" s="170" t="str">
        <f>IFERROR(VLOOKUP(L553,Растениеводство!$AI$1:$AJ$30,2,0),"")</f>
        <v/>
      </c>
      <c r="O553" s="218"/>
      <c r="P553" s="218"/>
      <c r="Q553" s="218"/>
    </row>
    <row r="554" spans="13:17" x14ac:dyDescent="0.25">
      <c r="M554" s="170" t="str">
        <f>IFERROR(VLOOKUP(L554,Растениеводство!$AI$1:$AJ$30,2,0),"")</f>
        <v/>
      </c>
      <c r="O554" s="218"/>
      <c r="P554" s="218"/>
      <c r="Q554" s="218"/>
    </row>
    <row r="555" spans="13:17" x14ac:dyDescent="0.25">
      <c r="M555" s="170" t="str">
        <f>IFERROR(VLOOKUP(L555,Растениеводство!$AI$1:$AJ$30,2,0),"")</f>
        <v/>
      </c>
      <c r="O555" s="218"/>
      <c r="P555" s="218"/>
      <c r="Q555" s="218"/>
    </row>
    <row r="556" spans="13:17" x14ac:dyDescent="0.25">
      <c r="M556" s="170" t="str">
        <f>IFERROR(VLOOKUP(L556,Растениеводство!$AI$1:$AJ$30,2,0),"")</f>
        <v/>
      </c>
      <c r="O556" s="218"/>
      <c r="P556" s="218"/>
      <c r="Q556" s="218"/>
    </row>
    <row r="557" spans="13:17" x14ac:dyDescent="0.25">
      <c r="M557" s="170" t="str">
        <f>IFERROR(VLOOKUP(L557,Растениеводство!$AI$1:$AJ$30,2,0),"")</f>
        <v/>
      </c>
      <c r="O557" s="218"/>
      <c r="P557" s="218"/>
      <c r="Q557" s="218"/>
    </row>
    <row r="558" spans="13:17" x14ac:dyDescent="0.25">
      <c r="M558" s="170" t="str">
        <f>IFERROR(VLOOKUP(L558,Растениеводство!$AI$1:$AJ$30,2,0),"")</f>
        <v/>
      </c>
      <c r="O558" s="218"/>
      <c r="P558" s="218"/>
      <c r="Q558" s="218"/>
    </row>
    <row r="559" spans="13:17" x14ac:dyDescent="0.25">
      <c r="M559" s="170" t="str">
        <f>IFERROR(VLOOKUP(L559,Растениеводство!$AI$1:$AJ$30,2,0),"")</f>
        <v/>
      </c>
      <c r="O559" s="218"/>
      <c r="P559" s="218"/>
      <c r="Q559" s="218"/>
    </row>
    <row r="560" spans="13:17" x14ac:dyDescent="0.25">
      <c r="M560" s="170" t="str">
        <f>IFERROR(VLOOKUP(L560,Растениеводство!$AI$1:$AJ$30,2,0),"")</f>
        <v/>
      </c>
      <c r="O560" s="218"/>
      <c r="P560" s="218"/>
      <c r="Q560" s="218"/>
    </row>
    <row r="561" spans="13:17" x14ac:dyDescent="0.25">
      <c r="M561" s="170" t="str">
        <f>IFERROR(VLOOKUP(L561,Растениеводство!$AI$1:$AJ$30,2,0),"")</f>
        <v/>
      </c>
      <c r="O561" s="218"/>
      <c r="P561" s="218"/>
      <c r="Q561" s="218"/>
    </row>
    <row r="562" spans="13:17" x14ac:dyDescent="0.25">
      <c r="M562" s="170" t="str">
        <f>IFERROR(VLOOKUP(L562,Растениеводство!$AI$1:$AJ$30,2,0),"")</f>
        <v/>
      </c>
      <c r="O562" s="218"/>
      <c r="P562" s="218"/>
      <c r="Q562" s="218"/>
    </row>
    <row r="563" spans="13:17" x14ac:dyDescent="0.25">
      <c r="M563" s="170" t="str">
        <f>IFERROR(VLOOKUP(L563,Растениеводство!$AI$1:$AJ$30,2,0),"")</f>
        <v/>
      </c>
      <c r="O563" s="218"/>
      <c r="P563" s="218"/>
      <c r="Q563" s="218"/>
    </row>
    <row r="564" spans="13:17" x14ac:dyDescent="0.25">
      <c r="M564" s="170" t="str">
        <f>IFERROR(VLOOKUP(L564,Растениеводство!$AI$1:$AJ$30,2,0),"")</f>
        <v/>
      </c>
      <c r="O564" s="218"/>
      <c r="P564" s="218"/>
      <c r="Q564" s="218"/>
    </row>
    <row r="565" spans="13:17" x14ac:dyDescent="0.25">
      <c r="M565" s="170" t="str">
        <f>IFERROR(VLOOKUP(L565,Растениеводство!$AI$1:$AJ$30,2,0),"")</f>
        <v/>
      </c>
      <c r="O565" s="218"/>
      <c r="P565" s="218"/>
      <c r="Q565" s="218"/>
    </row>
    <row r="566" spans="13:17" x14ac:dyDescent="0.25">
      <c r="M566" s="170" t="str">
        <f>IFERROR(VLOOKUP(L566,Растениеводство!$AI$1:$AJ$30,2,0),"")</f>
        <v/>
      </c>
      <c r="O566" s="218"/>
      <c r="P566" s="218"/>
      <c r="Q566" s="218"/>
    </row>
    <row r="567" spans="13:17" x14ac:dyDescent="0.25">
      <c r="M567" s="170" t="str">
        <f>IFERROR(VLOOKUP(L567,Растениеводство!$AI$1:$AJ$30,2,0),"")</f>
        <v/>
      </c>
      <c r="O567" s="218"/>
      <c r="P567" s="218"/>
      <c r="Q567" s="218"/>
    </row>
    <row r="568" spans="13:17" x14ac:dyDescent="0.25">
      <c r="M568" s="170" t="str">
        <f>IFERROR(VLOOKUP(L568,Растениеводство!$AI$1:$AJ$30,2,0),"")</f>
        <v/>
      </c>
      <c r="O568" s="218"/>
      <c r="P568" s="218"/>
      <c r="Q568" s="218"/>
    </row>
    <row r="569" spans="13:17" x14ac:dyDescent="0.25">
      <c r="M569" s="170" t="str">
        <f>IFERROR(VLOOKUP(L569,Растениеводство!$AI$1:$AJ$30,2,0),"")</f>
        <v/>
      </c>
      <c r="O569" s="218"/>
      <c r="P569" s="218"/>
      <c r="Q569" s="218"/>
    </row>
    <row r="570" spans="13:17" x14ac:dyDescent="0.25">
      <c r="M570" s="170" t="str">
        <f>IFERROR(VLOOKUP(L570,Растениеводство!$AI$1:$AJ$30,2,0),"")</f>
        <v/>
      </c>
      <c r="O570" s="218"/>
      <c r="P570" s="218"/>
      <c r="Q570" s="218"/>
    </row>
    <row r="571" spans="13:17" x14ac:dyDescent="0.25">
      <c r="M571" s="170" t="str">
        <f>IFERROR(VLOOKUP(L571,Растениеводство!$AI$1:$AJ$30,2,0),"")</f>
        <v/>
      </c>
      <c r="O571" s="218"/>
      <c r="P571" s="218"/>
      <c r="Q571" s="218"/>
    </row>
    <row r="572" spans="13:17" x14ac:dyDescent="0.25">
      <c r="M572" s="170" t="str">
        <f>IFERROR(VLOOKUP(L572,Растениеводство!$AI$1:$AJ$30,2,0),"")</f>
        <v/>
      </c>
      <c r="O572" s="218"/>
      <c r="P572" s="218"/>
      <c r="Q572" s="218"/>
    </row>
    <row r="573" spans="13:17" x14ac:dyDescent="0.25">
      <c r="M573" s="170" t="str">
        <f>IFERROR(VLOOKUP(L573,Растениеводство!$AI$1:$AJ$30,2,0),"")</f>
        <v/>
      </c>
      <c r="O573" s="218"/>
      <c r="P573" s="218"/>
      <c r="Q573" s="218"/>
    </row>
    <row r="574" spans="13:17" x14ac:dyDescent="0.25">
      <c r="M574" s="170" t="str">
        <f>IFERROR(VLOOKUP(L574,Растениеводство!$AI$1:$AJ$30,2,0),"")</f>
        <v/>
      </c>
      <c r="O574" s="218"/>
      <c r="P574" s="218"/>
      <c r="Q574" s="218"/>
    </row>
    <row r="575" spans="13:17" x14ac:dyDescent="0.25">
      <c r="M575" s="170" t="str">
        <f>IFERROR(VLOOKUP(L575,Растениеводство!$AI$1:$AJ$30,2,0),"")</f>
        <v/>
      </c>
      <c r="O575" s="218"/>
      <c r="P575" s="218"/>
      <c r="Q575" s="218"/>
    </row>
    <row r="576" spans="13:17" x14ac:dyDescent="0.25">
      <c r="M576" s="170" t="str">
        <f>IFERROR(VLOOKUP(L576,Растениеводство!$AI$1:$AJ$30,2,0),"")</f>
        <v/>
      </c>
      <c r="O576" s="218"/>
      <c r="P576" s="218"/>
      <c r="Q576" s="218"/>
    </row>
    <row r="577" spans="13:17" x14ac:dyDescent="0.25">
      <c r="M577" s="170" t="str">
        <f>IFERROR(VLOOKUP(L577,Растениеводство!$AI$1:$AJ$30,2,0),"")</f>
        <v/>
      </c>
      <c r="O577" s="218"/>
      <c r="P577" s="218"/>
      <c r="Q577" s="218"/>
    </row>
    <row r="578" spans="13:17" x14ac:dyDescent="0.25">
      <c r="M578" s="170" t="str">
        <f>IFERROR(VLOOKUP(L578,Растениеводство!$AI$1:$AJ$30,2,0),"")</f>
        <v/>
      </c>
      <c r="O578" s="218"/>
      <c r="P578" s="218"/>
      <c r="Q578" s="218"/>
    </row>
    <row r="579" spans="13:17" x14ac:dyDescent="0.25">
      <c r="M579" s="170" t="str">
        <f>IFERROR(VLOOKUP(L579,Растениеводство!$AI$1:$AJ$30,2,0),"")</f>
        <v/>
      </c>
      <c r="O579" s="218"/>
      <c r="P579" s="218"/>
      <c r="Q579" s="218"/>
    </row>
    <row r="580" spans="13:17" x14ac:dyDescent="0.25">
      <c r="M580" s="170" t="str">
        <f>IFERROR(VLOOKUP(L580,Растениеводство!$AI$1:$AJ$30,2,0),"")</f>
        <v/>
      </c>
      <c r="O580" s="218"/>
      <c r="P580" s="218"/>
      <c r="Q580" s="218"/>
    </row>
    <row r="581" spans="13:17" x14ac:dyDescent="0.25">
      <c r="M581" s="170" t="str">
        <f>IFERROR(VLOOKUP(L581,Растениеводство!$AI$1:$AJ$30,2,0),"")</f>
        <v/>
      </c>
      <c r="O581" s="218"/>
      <c r="P581" s="218"/>
      <c r="Q581" s="218"/>
    </row>
    <row r="582" spans="13:17" x14ac:dyDescent="0.25">
      <c r="M582" s="170" t="str">
        <f>IFERROR(VLOOKUP(L582,Растениеводство!$AI$1:$AJ$30,2,0),"")</f>
        <v/>
      </c>
      <c r="O582" s="218"/>
      <c r="P582" s="218"/>
      <c r="Q582" s="218"/>
    </row>
    <row r="583" spans="13:17" x14ac:dyDescent="0.25">
      <c r="M583" s="170" t="str">
        <f>IFERROR(VLOOKUP(L583,Растениеводство!$AI$1:$AJ$30,2,0),"")</f>
        <v/>
      </c>
      <c r="O583" s="218"/>
      <c r="P583" s="218"/>
      <c r="Q583" s="218"/>
    </row>
    <row r="584" spans="13:17" x14ac:dyDescent="0.25">
      <c r="M584" s="170" t="str">
        <f>IFERROR(VLOOKUP(L584,Растениеводство!$AI$1:$AJ$30,2,0),"")</f>
        <v/>
      </c>
      <c r="O584" s="218"/>
      <c r="P584" s="218"/>
      <c r="Q584" s="218"/>
    </row>
    <row r="585" spans="13:17" x14ac:dyDescent="0.25">
      <c r="M585" s="170" t="str">
        <f>IFERROR(VLOOKUP(L585,Растениеводство!$AI$1:$AJ$30,2,0),"")</f>
        <v/>
      </c>
      <c r="O585" s="218"/>
      <c r="P585" s="218"/>
      <c r="Q585" s="218"/>
    </row>
    <row r="586" spans="13:17" x14ac:dyDescent="0.25">
      <c r="M586" s="170" t="str">
        <f>IFERROR(VLOOKUP(L586,Растениеводство!$AI$1:$AJ$30,2,0),"")</f>
        <v/>
      </c>
      <c r="O586" s="218"/>
      <c r="P586" s="218"/>
      <c r="Q586" s="218"/>
    </row>
    <row r="587" spans="13:17" x14ac:dyDescent="0.25">
      <c r="M587" s="170" t="str">
        <f>IFERROR(VLOOKUP(L587,Растениеводство!$AI$1:$AJ$30,2,0),"")</f>
        <v/>
      </c>
      <c r="O587" s="218"/>
      <c r="P587" s="218"/>
      <c r="Q587" s="218"/>
    </row>
    <row r="588" spans="13:17" x14ac:dyDescent="0.25">
      <c r="M588" s="170" t="str">
        <f>IFERROR(VLOOKUP(L588,Растениеводство!$AI$1:$AJ$30,2,0),"")</f>
        <v/>
      </c>
      <c r="O588" s="218"/>
      <c r="P588" s="218"/>
      <c r="Q588" s="218"/>
    </row>
    <row r="589" spans="13:17" x14ac:dyDescent="0.25">
      <c r="M589" s="170" t="str">
        <f>IFERROR(VLOOKUP(L589,Растениеводство!$AI$1:$AJ$30,2,0),"")</f>
        <v/>
      </c>
      <c r="O589" s="218"/>
      <c r="P589" s="218"/>
      <c r="Q589" s="218"/>
    </row>
    <row r="590" spans="13:17" x14ac:dyDescent="0.25">
      <c r="M590" s="170" t="str">
        <f>IFERROR(VLOOKUP(L590,Растениеводство!$AI$1:$AJ$30,2,0),"")</f>
        <v/>
      </c>
      <c r="O590" s="218"/>
      <c r="P590" s="218"/>
      <c r="Q590" s="218"/>
    </row>
    <row r="591" spans="13:17" x14ac:dyDescent="0.25">
      <c r="M591" s="170" t="str">
        <f>IFERROR(VLOOKUP(L591,Растениеводство!$AI$1:$AJ$30,2,0),"")</f>
        <v/>
      </c>
      <c r="O591" s="218"/>
      <c r="P591" s="218"/>
      <c r="Q591" s="218"/>
    </row>
    <row r="592" spans="13:17" x14ac:dyDescent="0.25">
      <c r="M592" s="170" t="str">
        <f>IFERROR(VLOOKUP(L592,Растениеводство!$AI$1:$AJ$30,2,0),"")</f>
        <v/>
      </c>
      <c r="O592" s="218"/>
      <c r="P592" s="218"/>
      <c r="Q592" s="218"/>
    </row>
    <row r="593" spans="13:17" x14ac:dyDescent="0.25">
      <c r="M593" s="170" t="str">
        <f>IFERROR(VLOOKUP(L593,Растениеводство!$AI$1:$AJ$30,2,0),"")</f>
        <v/>
      </c>
      <c r="O593" s="218"/>
      <c r="P593" s="218"/>
      <c r="Q593" s="218"/>
    </row>
    <row r="594" spans="13:17" x14ac:dyDescent="0.25">
      <c r="M594" s="170" t="str">
        <f>IFERROR(VLOOKUP(L594,Растениеводство!$AI$1:$AJ$30,2,0),"")</f>
        <v/>
      </c>
      <c r="O594" s="218"/>
      <c r="P594" s="218"/>
      <c r="Q594" s="218"/>
    </row>
    <row r="595" spans="13:17" x14ac:dyDescent="0.25">
      <c r="M595" s="170" t="str">
        <f>IFERROR(VLOOKUP(L595,Растениеводство!$AI$1:$AJ$30,2,0),"")</f>
        <v/>
      </c>
      <c r="O595" s="218"/>
      <c r="P595" s="218"/>
      <c r="Q595" s="218"/>
    </row>
    <row r="596" spans="13:17" x14ac:dyDescent="0.25">
      <c r="M596" s="170" t="str">
        <f>IFERROR(VLOOKUP(L596,Растениеводство!$AI$1:$AJ$30,2,0),"")</f>
        <v/>
      </c>
      <c r="O596" s="218"/>
      <c r="P596" s="218"/>
      <c r="Q596" s="218"/>
    </row>
    <row r="597" spans="13:17" x14ac:dyDescent="0.25">
      <c r="M597" s="170" t="str">
        <f>IFERROR(VLOOKUP(L597,Растениеводство!$AI$1:$AJ$30,2,0),"")</f>
        <v/>
      </c>
      <c r="O597" s="218"/>
      <c r="P597" s="218"/>
      <c r="Q597" s="218"/>
    </row>
    <row r="598" spans="13:17" x14ac:dyDescent="0.25">
      <c r="M598" s="170" t="str">
        <f>IFERROR(VLOOKUP(L598,Растениеводство!$AI$1:$AJ$30,2,0),"")</f>
        <v/>
      </c>
      <c r="O598" s="218"/>
      <c r="P598" s="218"/>
      <c r="Q598" s="218"/>
    </row>
    <row r="599" spans="13:17" x14ac:dyDescent="0.25">
      <c r="M599" s="170" t="str">
        <f>IFERROR(VLOOKUP(L599,Растениеводство!$AI$1:$AJ$30,2,0),"")</f>
        <v/>
      </c>
      <c r="O599" s="218"/>
      <c r="P599" s="218"/>
      <c r="Q599" s="218"/>
    </row>
    <row r="600" spans="13:17" x14ac:dyDescent="0.25">
      <c r="M600" s="170" t="str">
        <f>IFERROR(VLOOKUP(L600,Растениеводство!$AI$1:$AJ$30,2,0),"")</f>
        <v/>
      </c>
      <c r="O600" s="218"/>
      <c r="P600" s="218"/>
      <c r="Q600" s="218"/>
    </row>
    <row r="601" spans="13:17" x14ac:dyDescent="0.25">
      <c r="M601" s="170" t="str">
        <f>IFERROR(VLOOKUP(L601,Растениеводство!$AI$1:$AJ$30,2,0),"")</f>
        <v/>
      </c>
      <c r="O601" s="218"/>
      <c r="P601" s="218"/>
      <c r="Q601" s="218"/>
    </row>
    <row r="602" spans="13:17" x14ac:dyDescent="0.25">
      <c r="M602" s="170" t="str">
        <f>IFERROR(VLOOKUP(L602,Растениеводство!$AI$1:$AJ$30,2,0),"")</f>
        <v/>
      </c>
      <c r="O602" s="218"/>
      <c r="P602" s="218"/>
      <c r="Q602" s="218"/>
    </row>
    <row r="603" spans="13:17" x14ac:dyDescent="0.25">
      <c r="M603" s="170" t="str">
        <f>IFERROR(VLOOKUP(L603,Растениеводство!$AI$1:$AJ$30,2,0),"")</f>
        <v/>
      </c>
      <c r="O603" s="218"/>
      <c r="P603" s="218"/>
      <c r="Q603" s="218"/>
    </row>
    <row r="604" spans="13:17" x14ac:dyDescent="0.25">
      <c r="M604" s="170" t="str">
        <f>IFERROR(VLOOKUP(L604,Растениеводство!$AI$1:$AJ$30,2,0),"")</f>
        <v/>
      </c>
      <c r="O604" s="218"/>
      <c r="P604" s="218"/>
      <c r="Q604" s="218"/>
    </row>
    <row r="605" spans="13:17" x14ac:dyDescent="0.25">
      <c r="M605" s="170" t="str">
        <f>IFERROR(VLOOKUP(L605,Растениеводство!$AI$1:$AJ$30,2,0),"")</f>
        <v/>
      </c>
      <c r="O605" s="218"/>
      <c r="P605" s="218"/>
      <c r="Q605" s="218"/>
    </row>
    <row r="606" spans="13:17" x14ac:dyDescent="0.25">
      <c r="M606" s="170" t="str">
        <f>IFERROR(VLOOKUP(L606,Растениеводство!$AI$1:$AJ$30,2,0),"")</f>
        <v/>
      </c>
      <c r="O606" s="218"/>
      <c r="P606" s="218"/>
      <c r="Q606" s="218"/>
    </row>
    <row r="607" spans="13:17" x14ac:dyDescent="0.25">
      <c r="M607" s="170" t="str">
        <f>IFERROR(VLOOKUP(L607,Растениеводство!$AI$1:$AJ$30,2,0),"")</f>
        <v/>
      </c>
      <c r="O607" s="218"/>
      <c r="P607" s="218"/>
      <c r="Q607" s="218"/>
    </row>
    <row r="608" spans="13:17" x14ac:dyDescent="0.25">
      <c r="M608" s="170" t="str">
        <f>IFERROR(VLOOKUP(L608,Растениеводство!$AI$1:$AJ$30,2,0),"")</f>
        <v/>
      </c>
      <c r="O608" s="218"/>
      <c r="P608" s="218"/>
      <c r="Q608" s="218"/>
    </row>
    <row r="609" spans="13:17" x14ac:dyDescent="0.25">
      <c r="M609" s="170" t="str">
        <f>IFERROR(VLOOKUP(L609,Растениеводство!$AI$1:$AJ$30,2,0),"")</f>
        <v/>
      </c>
      <c r="O609" s="218"/>
      <c r="P609" s="218"/>
      <c r="Q609" s="218"/>
    </row>
    <row r="610" spans="13:17" x14ac:dyDescent="0.25">
      <c r="M610" s="170" t="str">
        <f>IFERROR(VLOOKUP(L610,Растениеводство!$AI$1:$AJ$30,2,0),"")</f>
        <v/>
      </c>
      <c r="O610" s="218"/>
      <c r="P610" s="218"/>
      <c r="Q610" s="218"/>
    </row>
    <row r="611" spans="13:17" x14ac:dyDescent="0.25">
      <c r="M611" s="170" t="str">
        <f>IFERROR(VLOOKUP(L611,Растениеводство!$AI$1:$AJ$30,2,0),"")</f>
        <v/>
      </c>
      <c r="O611" s="218"/>
      <c r="P611" s="218"/>
      <c r="Q611" s="218"/>
    </row>
    <row r="612" spans="13:17" x14ac:dyDescent="0.25">
      <c r="M612" s="170" t="str">
        <f>IFERROR(VLOOKUP(L612,Растениеводство!$AI$1:$AJ$30,2,0),"")</f>
        <v/>
      </c>
      <c r="O612" s="218"/>
      <c r="P612" s="218"/>
      <c r="Q612" s="218"/>
    </row>
    <row r="613" spans="13:17" x14ac:dyDescent="0.25">
      <c r="M613" s="170" t="str">
        <f>IFERROR(VLOOKUP(L613,Растениеводство!$AI$1:$AJ$30,2,0),"")</f>
        <v/>
      </c>
      <c r="O613" s="218"/>
      <c r="P613" s="218"/>
      <c r="Q613" s="218"/>
    </row>
    <row r="614" spans="13:17" x14ac:dyDescent="0.25">
      <c r="M614" s="170" t="str">
        <f>IFERROR(VLOOKUP(L614,Растениеводство!$AI$1:$AJ$30,2,0),"")</f>
        <v/>
      </c>
      <c r="O614" s="218"/>
      <c r="P614" s="218"/>
      <c r="Q614" s="218"/>
    </row>
    <row r="615" spans="13:17" x14ac:dyDescent="0.25">
      <c r="M615" s="170" t="str">
        <f>IFERROR(VLOOKUP(L615,Растениеводство!$AI$1:$AJ$30,2,0),"")</f>
        <v/>
      </c>
      <c r="O615" s="218"/>
      <c r="P615" s="218"/>
      <c r="Q615" s="218"/>
    </row>
    <row r="616" spans="13:17" x14ac:dyDescent="0.25">
      <c r="M616" s="170" t="str">
        <f>IFERROR(VLOOKUP(L616,Растениеводство!$AI$1:$AJ$30,2,0),"")</f>
        <v/>
      </c>
      <c r="O616" s="218"/>
      <c r="P616" s="218"/>
      <c r="Q616" s="218"/>
    </row>
    <row r="617" spans="13:17" x14ac:dyDescent="0.25">
      <c r="M617" s="170" t="str">
        <f>IFERROR(VLOOKUP(L617,Растениеводство!$AI$1:$AJ$30,2,0),"")</f>
        <v/>
      </c>
      <c r="O617" s="218"/>
      <c r="P617" s="218"/>
      <c r="Q617" s="218"/>
    </row>
    <row r="618" spans="13:17" x14ac:dyDescent="0.25">
      <c r="M618" s="170" t="str">
        <f>IFERROR(VLOOKUP(L618,Растениеводство!$AI$1:$AJ$30,2,0),"")</f>
        <v/>
      </c>
      <c r="O618" s="218"/>
      <c r="P618" s="218"/>
      <c r="Q618" s="218"/>
    </row>
    <row r="619" spans="13:17" x14ac:dyDescent="0.25">
      <c r="M619" s="170" t="str">
        <f>IFERROR(VLOOKUP(L619,Растениеводство!$AI$1:$AJ$30,2,0),"")</f>
        <v/>
      </c>
      <c r="O619" s="218"/>
      <c r="P619" s="218"/>
      <c r="Q619" s="218"/>
    </row>
    <row r="620" spans="13:17" x14ac:dyDescent="0.25">
      <c r="M620" s="170" t="str">
        <f>IFERROR(VLOOKUP(L620,Растениеводство!$AI$1:$AJ$30,2,0),"")</f>
        <v/>
      </c>
      <c r="O620" s="218"/>
      <c r="P620" s="218"/>
      <c r="Q620" s="218"/>
    </row>
    <row r="621" spans="13:17" x14ac:dyDescent="0.25">
      <c r="M621" s="170" t="str">
        <f>IFERROR(VLOOKUP(L621,Растениеводство!$AI$1:$AJ$30,2,0),"")</f>
        <v/>
      </c>
      <c r="O621" s="218"/>
      <c r="P621" s="218"/>
      <c r="Q621" s="218"/>
    </row>
    <row r="622" spans="13:17" x14ac:dyDescent="0.25">
      <c r="M622" s="170" t="str">
        <f>IFERROR(VLOOKUP(L622,Растениеводство!$AI$1:$AJ$30,2,0),"")</f>
        <v/>
      </c>
      <c r="O622" s="218"/>
      <c r="P622" s="218"/>
      <c r="Q622" s="218"/>
    </row>
    <row r="623" spans="13:17" x14ac:dyDescent="0.25">
      <c r="M623" s="170" t="str">
        <f>IFERROR(VLOOKUP(L623,Растениеводство!$AI$1:$AJ$30,2,0),"")</f>
        <v/>
      </c>
      <c r="O623" s="218"/>
      <c r="P623" s="218"/>
      <c r="Q623" s="218"/>
    </row>
    <row r="624" spans="13:17" x14ac:dyDescent="0.25">
      <c r="M624" s="170" t="str">
        <f>IFERROR(VLOOKUP(L624,Растениеводство!$AI$1:$AJ$30,2,0),"")</f>
        <v/>
      </c>
      <c r="O624" s="218"/>
      <c r="P624" s="218"/>
      <c r="Q624" s="218"/>
    </row>
    <row r="625" spans="13:17" x14ac:dyDescent="0.25">
      <c r="M625" s="170" t="str">
        <f>IFERROR(VLOOKUP(L625,Растениеводство!$AI$1:$AJ$30,2,0),"")</f>
        <v/>
      </c>
      <c r="O625" s="218"/>
      <c r="P625" s="218"/>
      <c r="Q625" s="218"/>
    </row>
    <row r="626" spans="13:17" x14ac:dyDescent="0.25">
      <c r="M626" s="170" t="str">
        <f>IFERROR(VLOOKUP(L626,Растениеводство!$AI$1:$AJ$30,2,0),"")</f>
        <v/>
      </c>
      <c r="O626" s="218"/>
      <c r="P626" s="218"/>
      <c r="Q626" s="218"/>
    </row>
    <row r="627" spans="13:17" x14ac:dyDescent="0.25">
      <c r="M627" s="170" t="str">
        <f>IFERROR(VLOOKUP(L627,Растениеводство!$AI$1:$AJ$30,2,0),"")</f>
        <v/>
      </c>
      <c r="O627" s="218"/>
      <c r="P627" s="218"/>
      <c r="Q627" s="218"/>
    </row>
    <row r="628" spans="13:17" x14ac:dyDescent="0.25">
      <c r="M628" s="170" t="str">
        <f>IFERROR(VLOOKUP(L628,Растениеводство!$AI$1:$AJ$30,2,0),"")</f>
        <v/>
      </c>
      <c r="O628" s="218"/>
      <c r="P628" s="218"/>
      <c r="Q628" s="218"/>
    </row>
    <row r="629" spans="13:17" x14ac:dyDescent="0.25">
      <c r="M629" s="170" t="str">
        <f>IFERROR(VLOOKUP(L629,Растениеводство!$AI$1:$AJ$30,2,0),"")</f>
        <v/>
      </c>
      <c r="O629" s="218"/>
      <c r="P629" s="218"/>
      <c r="Q629" s="218"/>
    </row>
    <row r="630" spans="13:17" x14ac:dyDescent="0.25">
      <c r="M630" s="170" t="str">
        <f>IFERROR(VLOOKUP(L630,Растениеводство!$AI$1:$AJ$30,2,0),"")</f>
        <v/>
      </c>
      <c r="O630" s="218"/>
      <c r="P630" s="218"/>
      <c r="Q630" s="218"/>
    </row>
    <row r="631" spans="13:17" x14ac:dyDescent="0.25">
      <c r="M631" s="170" t="str">
        <f>IFERROR(VLOOKUP(L631,Растениеводство!$AI$1:$AJ$30,2,0),"")</f>
        <v/>
      </c>
      <c r="O631" s="218"/>
      <c r="P631" s="218"/>
      <c r="Q631" s="218"/>
    </row>
    <row r="632" spans="13:17" x14ac:dyDescent="0.25">
      <c r="M632" s="170" t="str">
        <f>IFERROR(VLOOKUP(L632,Растениеводство!$AI$1:$AJ$30,2,0),"")</f>
        <v/>
      </c>
      <c r="O632" s="218"/>
      <c r="P632" s="218"/>
      <c r="Q632" s="218"/>
    </row>
    <row r="633" spans="13:17" x14ac:dyDescent="0.25">
      <c r="M633" s="170" t="str">
        <f>IFERROR(VLOOKUP(L633,Растениеводство!$AI$1:$AJ$30,2,0),"")</f>
        <v/>
      </c>
      <c r="O633" s="218"/>
      <c r="P633" s="218"/>
      <c r="Q633" s="218"/>
    </row>
    <row r="634" spans="13:17" x14ac:dyDescent="0.25">
      <c r="M634" s="170" t="str">
        <f>IFERROR(VLOOKUP(L634,Растениеводство!$AI$1:$AJ$30,2,0),"")</f>
        <v/>
      </c>
      <c r="O634" s="218"/>
      <c r="P634" s="218"/>
      <c r="Q634" s="218"/>
    </row>
    <row r="635" spans="13:17" x14ac:dyDescent="0.25">
      <c r="M635" s="170" t="str">
        <f>IFERROR(VLOOKUP(L635,Растениеводство!$AI$1:$AJ$30,2,0),"")</f>
        <v/>
      </c>
      <c r="O635" s="218"/>
      <c r="P635" s="218"/>
      <c r="Q635" s="218"/>
    </row>
    <row r="636" spans="13:17" x14ac:dyDescent="0.25">
      <c r="M636" s="170" t="str">
        <f>IFERROR(VLOOKUP(L636,Растениеводство!$AI$1:$AJ$30,2,0),"")</f>
        <v/>
      </c>
      <c r="O636" s="218"/>
      <c r="P636" s="218"/>
      <c r="Q636" s="218"/>
    </row>
    <row r="637" spans="13:17" x14ac:dyDescent="0.25">
      <c r="M637" s="170" t="str">
        <f>IFERROR(VLOOKUP(L637,Растениеводство!$AI$1:$AJ$30,2,0),"")</f>
        <v/>
      </c>
      <c r="O637" s="218"/>
      <c r="P637" s="218"/>
      <c r="Q637" s="218"/>
    </row>
    <row r="638" spans="13:17" x14ac:dyDescent="0.25">
      <c r="M638" s="170" t="str">
        <f>IFERROR(VLOOKUP(L638,Растениеводство!$AI$1:$AJ$30,2,0),"")</f>
        <v/>
      </c>
      <c r="O638" s="218"/>
      <c r="P638" s="218"/>
      <c r="Q638" s="218"/>
    </row>
    <row r="639" spans="13:17" x14ac:dyDescent="0.25">
      <c r="M639" s="170" t="str">
        <f>IFERROR(VLOOKUP(L639,Растениеводство!$AI$1:$AJ$30,2,0),"")</f>
        <v/>
      </c>
      <c r="O639" s="218"/>
      <c r="P639" s="218"/>
      <c r="Q639" s="218"/>
    </row>
    <row r="640" spans="13:17" x14ac:dyDescent="0.25">
      <c r="M640" s="170" t="str">
        <f>IFERROR(VLOOKUP(L640,Растениеводство!$AI$1:$AJ$30,2,0),"")</f>
        <v/>
      </c>
      <c r="O640" s="218"/>
      <c r="P640" s="218"/>
      <c r="Q640" s="218"/>
    </row>
    <row r="641" spans="13:17" x14ac:dyDescent="0.25">
      <c r="M641" s="170" t="str">
        <f>IFERROR(VLOOKUP(L641,Растениеводство!$AI$1:$AJ$30,2,0),"")</f>
        <v/>
      </c>
      <c r="O641" s="218"/>
      <c r="P641" s="218"/>
      <c r="Q641" s="218"/>
    </row>
    <row r="642" spans="13:17" x14ac:dyDescent="0.25">
      <c r="M642" s="170" t="str">
        <f>IFERROR(VLOOKUP(L642,Растениеводство!$AI$1:$AJ$30,2,0),"")</f>
        <v/>
      </c>
      <c r="O642" s="218"/>
      <c r="P642" s="218"/>
      <c r="Q642" s="218"/>
    </row>
    <row r="643" spans="13:17" x14ac:dyDescent="0.25">
      <c r="M643" s="170" t="str">
        <f>IFERROR(VLOOKUP(L643,Растениеводство!$AI$1:$AJ$30,2,0),"")</f>
        <v/>
      </c>
      <c r="O643" s="218"/>
      <c r="P643" s="218"/>
      <c r="Q643" s="218"/>
    </row>
    <row r="644" spans="13:17" x14ac:dyDescent="0.25">
      <c r="M644" s="170" t="str">
        <f>IFERROR(VLOOKUP(L644,Растениеводство!$AI$1:$AJ$30,2,0),"")</f>
        <v/>
      </c>
      <c r="O644" s="218"/>
      <c r="P644" s="218"/>
      <c r="Q644" s="218"/>
    </row>
    <row r="645" spans="13:17" x14ac:dyDescent="0.25">
      <c r="M645" s="170" t="str">
        <f>IFERROR(VLOOKUP(L645,Растениеводство!$AI$1:$AJ$30,2,0),"")</f>
        <v/>
      </c>
      <c r="O645" s="218"/>
      <c r="P645" s="218"/>
      <c r="Q645" s="218"/>
    </row>
    <row r="646" spans="13:17" x14ac:dyDescent="0.25">
      <c r="M646" s="170" t="str">
        <f>IFERROR(VLOOKUP(L646,Растениеводство!$AI$1:$AJ$30,2,0),"")</f>
        <v/>
      </c>
      <c r="O646" s="218"/>
      <c r="P646" s="218"/>
      <c r="Q646" s="218"/>
    </row>
    <row r="647" spans="13:17" x14ac:dyDescent="0.25">
      <c r="M647" s="170" t="str">
        <f>IFERROR(VLOOKUP(L647,Растениеводство!$AI$1:$AJ$30,2,0),"")</f>
        <v/>
      </c>
      <c r="O647" s="218"/>
      <c r="P647" s="218"/>
      <c r="Q647" s="218"/>
    </row>
    <row r="648" spans="13:17" x14ac:dyDescent="0.25">
      <c r="M648" s="170" t="str">
        <f>IFERROR(VLOOKUP(L648,Растениеводство!$AI$1:$AJ$30,2,0),"")</f>
        <v/>
      </c>
      <c r="O648" s="218"/>
      <c r="P648" s="218"/>
      <c r="Q648" s="218"/>
    </row>
    <row r="649" spans="13:17" x14ac:dyDescent="0.25">
      <c r="M649" s="170" t="str">
        <f>IFERROR(VLOOKUP(L649,Растениеводство!$AI$1:$AJ$30,2,0),"")</f>
        <v/>
      </c>
      <c r="O649" s="218"/>
      <c r="P649" s="218"/>
      <c r="Q649" s="218"/>
    </row>
    <row r="650" spans="13:17" x14ac:dyDescent="0.25">
      <c r="M650" s="170" t="str">
        <f>IFERROR(VLOOKUP(L650,Растениеводство!$AI$1:$AJ$30,2,0),"")</f>
        <v/>
      </c>
      <c r="O650" s="218"/>
      <c r="P650" s="218"/>
      <c r="Q650" s="218"/>
    </row>
    <row r="651" spans="13:17" x14ac:dyDescent="0.25">
      <c r="M651" s="170" t="str">
        <f>IFERROR(VLOOKUP(L651,Растениеводство!$AI$1:$AJ$30,2,0),"")</f>
        <v/>
      </c>
      <c r="O651" s="218"/>
      <c r="P651" s="218"/>
      <c r="Q651" s="218"/>
    </row>
    <row r="652" spans="13:17" x14ac:dyDescent="0.25">
      <c r="M652" s="170" t="str">
        <f>IFERROR(VLOOKUP(L652,Растениеводство!$AI$1:$AJ$30,2,0),"")</f>
        <v/>
      </c>
      <c r="O652" s="218"/>
      <c r="P652" s="218"/>
      <c r="Q652" s="218"/>
    </row>
    <row r="653" spans="13:17" x14ac:dyDescent="0.25">
      <c r="M653" s="170" t="str">
        <f>IFERROR(VLOOKUP(L653,Растениеводство!$AI$1:$AJ$30,2,0),"")</f>
        <v/>
      </c>
      <c r="O653" s="218"/>
      <c r="P653" s="218"/>
      <c r="Q653" s="218"/>
    </row>
    <row r="654" spans="13:17" x14ac:dyDescent="0.25">
      <c r="M654" s="170" t="str">
        <f>IFERROR(VLOOKUP(L654,Растениеводство!$AI$1:$AJ$30,2,0),"")</f>
        <v/>
      </c>
      <c r="O654" s="218"/>
      <c r="P654" s="218"/>
      <c r="Q654" s="218"/>
    </row>
    <row r="655" spans="13:17" x14ac:dyDescent="0.25">
      <c r="M655" s="170" t="str">
        <f>IFERROR(VLOOKUP(L655,Растениеводство!$AI$1:$AJ$30,2,0),"")</f>
        <v/>
      </c>
      <c r="O655" s="218"/>
      <c r="P655" s="218"/>
      <c r="Q655" s="218"/>
    </row>
    <row r="656" spans="13:17" x14ac:dyDescent="0.25">
      <c r="M656" s="170" t="str">
        <f>IFERROR(VLOOKUP(L656,Растениеводство!$AI$1:$AJ$30,2,0),"")</f>
        <v/>
      </c>
      <c r="O656" s="218"/>
      <c r="P656" s="218"/>
      <c r="Q656" s="218"/>
    </row>
    <row r="657" spans="13:17" x14ac:dyDescent="0.25">
      <c r="M657" s="170" t="str">
        <f>IFERROR(VLOOKUP(L657,Растениеводство!$AI$1:$AJ$30,2,0),"")</f>
        <v/>
      </c>
      <c r="O657" s="218"/>
      <c r="P657" s="218"/>
      <c r="Q657" s="218"/>
    </row>
    <row r="658" spans="13:17" x14ac:dyDescent="0.25">
      <c r="M658" s="170" t="str">
        <f>IFERROR(VLOOKUP(L658,Растениеводство!$AI$1:$AJ$30,2,0),"")</f>
        <v/>
      </c>
      <c r="O658" s="218"/>
      <c r="P658" s="218"/>
      <c r="Q658" s="218"/>
    </row>
    <row r="659" spans="13:17" x14ac:dyDescent="0.25">
      <c r="M659" s="170" t="str">
        <f>IFERROR(VLOOKUP(L659,Растениеводство!$AI$1:$AJ$30,2,0),"")</f>
        <v/>
      </c>
      <c r="O659" s="218"/>
      <c r="P659" s="218"/>
      <c r="Q659" s="218"/>
    </row>
    <row r="660" spans="13:17" x14ac:dyDescent="0.25">
      <c r="M660" s="170" t="str">
        <f>IFERROR(VLOOKUP(L660,Растениеводство!$AI$1:$AJ$30,2,0),"")</f>
        <v/>
      </c>
      <c r="O660" s="218"/>
      <c r="P660" s="218"/>
      <c r="Q660" s="218"/>
    </row>
    <row r="661" spans="13:17" x14ac:dyDescent="0.25">
      <c r="M661" s="170" t="str">
        <f>IFERROR(VLOOKUP(L661,Растениеводство!$AI$1:$AJ$30,2,0),"")</f>
        <v/>
      </c>
      <c r="O661" s="218"/>
      <c r="P661" s="218"/>
      <c r="Q661" s="218"/>
    </row>
    <row r="662" spans="13:17" x14ac:dyDescent="0.25">
      <c r="M662" s="170" t="str">
        <f>IFERROR(VLOOKUP(L662,Растениеводство!$AI$1:$AJ$30,2,0),"")</f>
        <v/>
      </c>
      <c r="O662" s="218"/>
      <c r="P662" s="218"/>
      <c r="Q662" s="218"/>
    </row>
    <row r="663" spans="13:17" x14ac:dyDescent="0.25">
      <c r="M663" s="170" t="str">
        <f>IFERROR(VLOOKUP(L663,Растениеводство!$AI$1:$AJ$30,2,0),"")</f>
        <v/>
      </c>
      <c r="O663" s="218"/>
      <c r="P663" s="218"/>
      <c r="Q663" s="218"/>
    </row>
    <row r="664" spans="13:17" x14ac:dyDescent="0.25">
      <c r="M664" s="170" t="str">
        <f>IFERROR(VLOOKUP(L664,Растениеводство!$AI$1:$AJ$30,2,0),"")</f>
        <v/>
      </c>
      <c r="O664" s="218"/>
      <c r="P664" s="218"/>
      <c r="Q664" s="218"/>
    </row>
    <row r="665" spans="13:17" x14ac:dyDescent="0.25">
      <c r="M665" s="170" t="str">
        <f>IFERROR(VLOOKUP(L665,Растениеводство!$AI$1:$AJ$30,2,0),"")</f>
        <v/>
      </c>
      <c r="O665" s="218"/>
      <c r="P665" s="218"/>
      <c r="Q665" s="218"/>
    </row>
    <row r="666" spans="13:17" x14ac:dyDescent="0.25">
      <c r="M666" s="170" t="str">
        <f>IFERROR(VLOOKUP(L666,Растениеводство!$AI$1:$AJ$30,2,0),"")</f>
        <v/>
      </c>
      <c r="O666" s="218"/>
      <c r="P666" s="218"/>
      <c r="Q666" s="218"/>
    </row>
    <row r="667" spans="13:17" x14ac:dyDescent="0.25">
      <c r="M667" s="170" t="str">
        <f>IFERROR(VLOOKUP(L667,Растениеводство!$AI$1:$AJ$30,2,0),"")</f>
        <v/>
      </c>
      <c r="O667" s="218"/>
      <c r="P667" s="218"/>
      <c r="Q667" s="218"/>
    </row>
    <row r="668" spans="13:17" x14ac:dyDescent="0.25">
      <c r="M668" s="170" t="str">
        <f>IFERROR(VLOOKUP(L668,Растениеводство!$AI$1:$AJ$30,2,0),"")</f>
        <v/>
      </c>
      <c r="O668" s="218"/>
      <c r="P668" s="218"/>
      <c r="Q668" s="218"/>
    </row>
    <row r="669" spans="13:17" x14ac:dyDescent="0.25">
      <c r="M669" s="170" t="str">
        <f>IFERROR(VLOOKUP(L669,Растениеводство!$AI$1:$AJ$30,2,0),"")</f>
        <v/>
      </c>
      <c r="O669" s="218"/>
      <c r="P669" s="218"/>
      <c r="Q669" s="218"/>
    </row>
    <row r="670" spans="13:17" x14ac:dyDescent="0.25">
      <c r="M670" s="170" t="str">
        <f>IFERROR(VLOOKUP(L670,Растениеводство!$AI$1:$AJ$30,2,0),"")</f>
        <v/>
      </c>
      <c r="O670" s="218"/>
      <c r="P670" s="218"/>
      <c r="Q670" s="218"/>
    </row>
    <row r="671" spans="13:17" x14ac:dyDescent="0.25">
      <c r="M671" s="170" t="str">
        <f>IFERROR(VLOOKUP(L671,Растениеводство!$AI$1:$AJ$30,2,0),"")</f>
        <v/>
      </c>
      <c r="O671" s="218"/>
      <c r="P671" s="218"/>
      <c r="Q671" s="218"/>
    </row>
    <row r="672" spans="13:17" x14ac:dyDescent="0.25">
      <c r="M672" s="170" t="str">
        <f>IFERROR(VLOOKUP(L672,Растениеводство!$AI$1:$AJ$30,2,0),"")</f>
        <v/>
      </c>
      <c r="O672" s="218"/>
      <c r="P672" s="218"/>
      <c r="Q672" s="218"/>
    </row>
    <row r="673" spans="13:17" x14ac:dyDescent="0.25">
      <c r="M673" s="170" t="str">
        <f>IFERROR(VLOOKUP(L673,Растениеводство!$AI$1:$AJ$30,2,0),"")</f>
        <v/>
      </c>
      <c r="O673" s="218"/>
      <c r="P673" s="218"/>
      <c r="Q673" s="218"/>
    </row>
    <row r="674" spans="13:17" x14ac:dyDescent="0.25">
      <c r="M674" s="170" t="str">
        <f>IFERROR(VLOOKUP(L674,Растениеводство!$AI$1:$AJ$30,2,0),"")</f>
        <v/>
      </c>
      <c r="O674" s="218"/>
      <c r="P674" s="218"/>
      <c r="Q674" s="218"/>
    </row>
    <row r="675" spans="13:17" x14ac:dyDescent="0.25">
      <c r="M675" s="170" t="str">
        <f>IFERROR(VLOOKUP(L675,Растениеводство!$AI$1:$AJ$30,2,0),"")</f>
        <v/>
      </c>
      <c r="O675" s="218"/>
      <c r="P675" s="218"/>
      <c r="Q675" s="218"/>
    </row>
    <row r="676" spans="13:17" x14ac:dyDescent="0.25">
      <c r="M676" s="170" t="str">
        <f>IFERROR(VLOOKUP(L676,Растениеводство!$AI$1:$AJ$30,2,0),"")</f>
        <v/>
      </c>
      <c r="O676" s="218"/>
      <c r="P676" s="218"/>
      <c r="Q676" s="218"/>
    </row>
    <row r="677" spans="13:17" x14ac:dyDescent="0.25">
      <c r="M677" s="170" t="str">
        <f>IFERROR(VLOOKUP(L677,Растениеводство!$AI$1:$AJ$30,2,0),"")</f>
        <v/>
      </c>
      <c r="O677" s="218"/>
      <c r="P677" s="218"/>
      <c r="Q677" s="218"/>
    </row>
    <row r="678" spans="13:17" x14ac:dyDescent="0.25">
      <c r="M678" s="170" t="str">
        <f>IFERROR(VLOOKUP(L678,Растениеводство!$AI$1:$AJ$30,2,0),"")</f>
        <v/>
      </c>
      <c r="O678" s="218"/>
      <c r="P678" s="218"/>
      <c r="Q678" s="218"/>
    </row>
    <row r="679" spans="13:17" x14ac:dyDescent="0.25">
      <c r="M679" s="170" t="str">
        <f>IFERROR(VLOOKUP(L679,Растениеводство!$AI$1:$AJ$30,2,0),"")</f>
        <v/>
      </c>
      <c r="O679" s="218"/>
      <c r="P679" s="218"/>
      <c r="Q679" s="218"/>
    </row>
    <row r="680" spans="13:17" x14ac:dyDescent="0.25">
      <c r="M680" s="170" t="str">
        <f>IFERROR(VLOOKUP(L680,Растениеводство!$AI$1:$AJ$30,2,0),"")</f>
        <v/>
      </c>
      <c r="O680" s="218"/>
      <c r="P680" s="218"/>
      <c r="Q680" s="218"/>
    </row>
    <row r="681" spans="13:17" x14ac:dyDescent="0.25">
      <c r="M681" s="170" t="str">
        <f>IFERROR(VLOOKUP(L681,Растениеводство!$AI$1:$AJ$30,2,0),"")</f>
        <v/>
      </c>
      <c r="O681" s="218"/>
      <c r="P681" s="218"/>
      <c r="Q681" s="218"/>
    </row>
    <row r="682" spans="13:17" x14ac:dyDescent="0.25">
      <c r="M682" s="170" t="str">
        <f>IFERROR(VLOOKUP(L682,Растениеводство!$AI$1:$AJ$30,2,0),"")</f>
        <v/>
      </c>
      <c r="O682" s="218"/>
      <c r="P682" s="218"/>
      <c r="Q682" s="218"/>
    </row>
    <row r="683" spans="13:17" x14ac:dyDescent="0.25">
      <c r="M683" s="170" t="str">
        <f>IFERROR(VLOOKUP(L683,Растениеводство!$AI$1:$AJ$30,2,0),"")</f>
        <v/>
      </c>
      <c r="O683" s="218"/>
      <c r="P683" s="218"/>
      <c r="Q683" s="218"/>
    </row>
    <row r="684" spans="13:17" x14ac:dyDescent="0.25">
      <c r="M684" s="170" t="str">
        <f>IFERROR(VLOOKUP(L684,Растениеводство!$AI$1:$AJ$30,2,0),"")</f>
        <v/>
      </c>
      <c r="O684" s="218"/>
      <c r="P684" s="218"/>
      <c r="Q684" s="218"/>
    </row>
    <row r="685" spans="13:17" x14ac:dyDescent="0.25">
      <c r="M685" s="170" t="str">
        <f>IFERROR(VLOOKUP(L685,Растениеводство!$AI$1:$AJ$30,2,0),"")</f>
        <v/>
      </c>
      <c r="O685" s="218"/>
      <c r="P685" s="218"/>
      <c r="Q685" s="218"/>
    </row>
    <row r="686" spans="13:17" x14ac:dyDescent="0.25">
      <c r="M686" s="170" t="str">
        <f>IFERROR(VLOOKUP(L686,Растениеводство!$AI$1:$AJ$30,2,0),"")</f>
        <v/>
      </c>
      <c r="O686" s="218"/>
      <c r="P686" s="218"/>
      <c r="Q686" s="218"/>
    </row>
    <row r="687" spans="13:17" x14ac:dyDescent="0.25">
      <c r="M687" s="170" t="str">
        <f>IFERROR(VLOOKUP(L687,Растениеводство!$AI$1:$AJ$30,2,0),"")</f>
        <v/>
      </c>
      <c r="O687" s="218"/>
      <c r="P687" s="218"/>
      <c r="Q687" s="218"/>
    </row>
    <row r="688" spans="13:17" x14ac:dyDescent="0.25">
      <c r="M688" s="170" t="str">
        <f>IFERROR(VLOOKUP(L688,Растениеводство!$AI$1:$AJ$30,2,0),"")</f>
        <v/>
      </c>
      <c r="O688" s="218"/>
      <c r="P688" s="218"/>
      <c r="Q688" s="218"/>
    </row>
    <row r="689" spans="13:17" x14ac:dyDescent="0.25">
      <c r="M689" s="170" t="str">
        <f>IFERROR(VLOOKUP(L689,Растениеводство!$AI$1:$AJ$30,2,0),"")</f>
        <v/>
      </c>
      <c r="O689" s="218"/>
      <c r="P689" s="218"/>
      <c r="Q689" s="218"/>
    </row>
    <row r="690" spans="13:17" x14ac:dyDescent="0.25">
      <c r="M690" s="170" t="str">
        <f>IFERROR(VLOOKUP(L690,Растениеводство!$AI$1:$AJ$30,2,0),"")</f>
        <v/>
      </c>
      <c r="O690" s="218"/>
      <c r="P690" s="218"/>
      <c r="Q690" s="218"/>
    </row>
    <row r="691" spans="13:17" x14ac:dyDescent="0.25">
      <c r="M691" s="170" t="str">
        <f>IFERROR(VLOOKUP(L691,Растениеводство!$AI$1:$AJ$30,2,0),"")</f>
        <v/>
      </c>
      <c r="O691" s="218"/>
      <c r="P691" s="218"/>
      <c r="Q691" s="218"/>
    </row>
    <row r="692" spans="13:17" x14ac:dyDescent="0.25">
      <c r="M692" s="170" t="str">
        <f>IFERROR(VLOOKUP(L692,Растениеводство!$AI$1:$AJ$30,2,0),"")</f>
        <v/>
      </c>
      <c r="O692" s="218"/>
      <c r="P692" s="218"/>
      <c r="Q692" s="218"/>
    </row>
    <row r="693" spans="13:17" x14ac:dyDescent="0.25">
      <c r="M693" s="170" t="str">
        <f>IFERROR(VLOOKUP(L693,Растениеводство!$AI$1:$AJ$30,2,0),"")</f>
        <v/>
      </c>
      <c r="O693" s="218"/>
      <c r="P693" s="218"/>
      <c r="Q693" s="218"/>
    </row>
    <row r="694" spans="13:17" x14ac:dyDescent="0.25">
      <c r="M694" s="170" t="str">
        <f>IFERROR(VLOOKUP(L694,Растениеводство!$AI$1:$AJ$30,2,0),"")</f>
        <v/>
      </c>
      <c r="O694" s="218"/>
      <c r="P694" s="218"/>
      <c r="Q694" s="218"/>
    </row>
    <row r="695" spans="13:17" x14ac:dyDescent="0.25">
      <c r="M695" s="170" t="str">
        <f>IFERROR(VLOOKUP(L695,Растениеводство!$AI$1:$AJ$30,2,0),"")</f>
        <v/>
      </c>
      <c r="O695" s="218"/>
      <c r="P695" s="218"/>
      <c r="Q695" s="218"/>
    </row>
    <row r="696" spans="13:17" x14ac:dyDescent="0.25">
      <c r="M696" s="170" t="str">
        <f>IFERROR(VLOOKUP(L696,Растениеводство!$AI$1:$AJ$30,2,0),"")</f>
        <v/>
      </c>
      <c r="O696" s="218"/>
      <c r="P696" s="218"/>
      <c r="Q696" s="218"/>
    </row>
    <row r="697" spans="13:17" x14ac:dyDescent="0.25">
      <c r="M697" s="170" t="str">
        <f>IFERROR(VLOOKUP(L697,Растениеводство!$AI$1:$AJ$30,2,0),"")</f>
        <v/>
      </c>
      <c r="O697" s="218"/>
      <c r="P697" s="218"/>
      <c r="Q697" s="218"/>
    </row>
    <row r="698" spans="13:17" x14ac:dyDescent="0.25">
      <c r="M698" s="170" t="str">
        <f>IFERROR(VLOOKUP(L698,Растениеводство!$AI$1:$AJ$30,2,0),"")</f>
        <v/>
      </c>
      <c r="O698" s="218"/>
      <c r="P698" s="218"/>
      <c r="Q698" s="218"/>
    </row>
    <row r="699" spans="13:17" x14ac:dyDescent="0.25">
      <c r="M699" s="170" t="str">
        <f>IFERROR(VLOOKUP(L699,Растениеводство!$AI$1:$AJ$30,2,0),"")</f>
        <v/>
      </c>
      <c r="O699" s="218"/>
      <c r="P699" s="218"/>
      <c r="Q699" s="218"/>
    </row>
    <row r="700" spans="13:17" x14ac:dyDescent="0.25">
      <c r="M700" s="170" t="str">
        <f>IFERROR(VLOOKUP(L700,Растениеводство!$AI$1:$AJ$30,2,0),"")</f>
        <v/>
      </c>
      <c r="O700" s="218"/>
      <c r="P700" s="218"/>
      <c r="Q700" s="218"/>
    </row>
    <row r="701" spans="13:17" x14ac:dyDescent="0.25">
      <c r="M701" s="170" t="str">
        <f>IFERROR(VLOOKUP(L701,Растениеводство!$AI$1:$AJ$30,2,0),"")</f>
        <v/>
      </c>
      <c r="O701" s="218"/>
      <c r="P701" s="218"/>
      <c r="Q701" s="218"/>
    </row>
    <row r="702" spans="13:17" x14ac:dyDescent="0.25">
      <c r="M702" s="170" t="str">
        <f>IFERROR(VLOOKUP(L702,Растениеводство!$AI$1:$AJ$30,2,0),"")</f>
        <v/>
      </c>
      <c r="O702" s="218"/>
      <c r="P702" s="218"/>
      <c r="Q702" s="218"/>
    </row>
    <row r="703" spans="13:17" x14ac:dyDescent="0.25">
      <c r="M703" s="170" t="str">
        <f>IFERROR(VLOOKUP(L703,Растениеводство!$AI$1:$AJ$30,2,0),"")</f>
        <v/>
      </c>
      <c r="O703" s="218"/>
      <c r="P703" s="218"/>
      <c r="Q703" s="218"/>
    </row>
    <row r="704" spans="13:17" x14ac:dyDescent="0.25">
      <c r="M704" s="170" t="str">
        <f>IFERROR(VLOOKUP(L704,Растениеводство!$AI$1:$AJ$30,2,0),"")</f>
        <v/>
      </c>
      <c r="O704" s="218"/>
      <c r="P704" s="218"/>
      <c r="Q704" s="218"/>
    </row>
    <row r="705" spans="13:17" x14ac:dyDescent="0.25">
      <c r="M705" s="170" t="str">
        <f>IFERROR(VLOOKUP(L705,Растениеводство!$AI$1:$AJ$30,2,0),"")</f>
        <v/>
      </c>
      <c r="O705" s="218"/>
      <c r="P705" s="218"/>
      <c r="Q705" s="218"/>
    </row>
    <row r="706" spans="13:17" x14ac:dyDescent="0.25">
      <c r="M706" s="170" t="str">
        <f>IFERROR(VLOOKUP(L706,Растениеводство!$AI$1:$AJ$30,2,0),"")</f>
        <v/>
      </c>
      <c r="O706" s="218"/>
      <c r="P706" s="218"/>
      <c r="Q706" s="218"/>
    </row>
    <row r="707" spans="13:17" x14ac:dyDescent="0.25">
      <c r="M707" s="170" t="str">
        <f>IFERROR(VLOOKUP(L707,Растениеводство!$AI$1:$AJ$30,2,0),"")</f>
        <v/>
      </c>
      <c r="O707" s="218"/>
      <c r="P707" s="218"/>
      <c r="Q707" s="218"/>
    </row>
    <row r="708" spans="13:17" x14ac:dyDescent="0.25">
      <c r="M708" s="170" t="str">
        <f>IFERROR(VLOOKUP(L708,Растениеводство!$AI$1:$AJ$30,2,0),"")</f>
        <v/>
      </c>
      <c r="O708" s="218"/>
      <c r="P708" s="218"/>
      <c r="Q708" s="218"/>
    </row>
    <row r="709" spans="13:17" x14ac:dyDescent="0.25">
      <c r="M709" s="170" t="str">
        <f>IFERROR(VLOOKUP(L709,Растениеводство!$AI$1:$AJ$30,2,0),"")</f>
        <v/>
      </c>
      <c r="O709" s="218"/>
      <c r="P709" s="218"/>
      <c r="Q709" s="218"/>
    </row>
    <row r="710" spans="13:17" x14ac:dyDescent="0.25">
      <c r="M710" s="170" t="str">
        <f>IFERROR(VLOOKUP(L710,Растениеводство!$AI$1:$AJ$30,2,0),"")</f>
        <v/>
      </c>
      <c r="O710" s="218"/>
      <c r="P710" s="218"/>
      <c r="Q710" s="218"/>
    </row>
    <row r="711" spans="13:17" x14ac:dyDescent="0.25">
      <c r="M711" s="170" t="str">
        <f>IFERROR(VLOOKUP(L711,Растениеводство!$AI$1:$AJ$30,2,0),"")</f>
        <v/>
      </c>
      <c r="O711" s="218"/>
      <c r="P711" s="218"/>
      <c r="Q711" s="218"/>
    </row>
    <row r="712" spans="13:17" x14ac:dyDescent="0.25">
      <c r="M712" s="170" t="str">
        <f>IFERROR(VLOOKUP(L712,Растениеводство!$AI$1:$AJ$30,2,0),"")</f>
        <v/>
      </c>
      <c r="O712" s="218"/>
      <c r="P712" s="218"/>
      <c r="Q712" s="218"/>
    </row>
    <row r="713" spans="13:17" x14ac:dyDescent="0.25">
      <c r="M713" s="170" t="str">
        <f>IFERROR(VLOOKUP(L713,Растениеводство!$AI$1:$AJ$30,2,0),"")</f>
        <v/>
      </c>
      <c r="O713" s="218"/>
      <c r="P713" s="218"/>
      <c r="Q713" s="218"/>
    </row>
    <row r="714" spans="13:17" x14ac:dyDescent="0.25">
      <c r="M714" s="170" t="str">
        <f>IFERROR(VLOOKUP(L714,Растениеводство!$AI$1:$AJ$30,2,0),"")</f>
        <v/>
      </c>
      <c r="O714" s="218"/>
      <c r="P714" s="218"/>
      <c r="Q714" s="218"/>
    </row>
    <row r="715" spans="13:17" x14ac:dyDescent="0.25">
      <c r="M715" s="170" t="str">
        <f>IFERROR(VLOOKUP(L715,Растениеводство!$AI$1:$AJ$30,2,0),"")</f>
        <v/>
      </c>
      <c r="O715" s="218"/>
      <c r="P715" s="218"/>
      <c r="Q715" s="218"/>
    </row>
    <row r="716" spans="13:17" x14ac:dyDescent="0.25">
      <c r="M716" s="170" t="str">
        <f>IFERROR(VLOOKUP(L716,Растениеводство!$AI$1:$AJ$30,2,0),"")</f>
        <v/>
      </c>
      <c r="O716" s="218"/>
      <c r="P716" s="218"/>
      <c r="Q716" s="218"/>
    </row>
    <row r="717" spans="13:17" x14ac:dyDescent="0.25">
      <c r="M717" s="170" t="str">
        <f>IFERROR(VLOOKUP(L717,Растениеводство!$AI$1:$AJ$30,2,0),"")</f>
        <v/>
      </c>
      <c r="O717" s="218"/>
      <c r="P717" s="218"/>
      <c r="Q717" s="218"/>
    </row>
    <row r="718" spans="13:17" x14ac:dyDescent="0.25">
      <c r="M718" s="170" t="str">
        <f>IFERROR(VLOOKUP(L718,Растениеводство!$AI$1:$AJ$30,2,0),"")</f>
        <v/>
      </c>
      <c r="O718" s="218"/>
      <c r="P718" s="218"/>
      <c r="Q718" s="218"/>
    </row>
    <row r="719" spans="13:17" x14ac:dyDescent="0.25">
      <c r="M719" s="170" t="str">
        <f>IFERROR(VLOOKUP(L719,Растениеводство!$AI$1:$AJ$30,2,0),"")</f>
        <v/>
      </c>
      <c r="O719" s="218"/>
      <c r="P719" s="218"/>
      <c r="Q719" s="218"/>
    </row>
    <row r="720" spans="13:17" x14ac:dyDescent="0.25">
      <c r="M720" s="170" t="str">
        <f>IFERROR(VLOOKUP(L720,Растениеводство!$AI$1:$AJ$30,2,0),"")</f>
        <v/>
      </c>
      <c r="O720" s="218"/>
      <c r="P720" s="218"/>
      <c r="Q720" s="218"/>
    </row>
    <row r="721" spans="13:17" x14ac:dyDescent="0.25">
      <c r="M721" s="170" t="str">
        <f>IFERROR(VLOOKUP(L721,Растениеводство!$AI$1:$AJ$30,2,0),"")</f>
        <v/>
      </c>
      <c r="O721" s="218"/>
      <c r="P721" s="218"/>
      <c r="Q721" s="218"/>
    </row>
    <row r="722" spans="13:17" x14ac:dyDescent="0.25">
      <c r="M722" s="170" t="str">
        <f>IFERROR(VLOOKUP(L722,Растениеводство!$AI$1:$AJ$30,2,0),"")</f>
        <v/>
      </c>
      <c r="O722" s="218"/>
      <c r="P722" s="218"/>
      <c r="Q722" s="218"/>
    </row>
    <row r="723" spans="13:17" x14ac:dyDescent="0.25">
      <c r="M723" s="170" t="str">
        <f>IFERROR(VLOOKUP(L723,Растениеводство!$AI$1:$AJ$30,2,0),"")</f>
        <v/>
      </c>
      <c r="O723" s="218"/>
      <c r="P723" s="218"/>
      <c r="Q723" s="218"/>
    </row>
    <row r="724" spans="13:17" x14ac:dyDescent="0.25">
      <c r="M724" s="170" t="str">
        <f>IFERROR(VLOOKUP(L724,Растениеводство!$AI$1:$AJ$30,2,0),"")</f>
        <v/>
      </c>
      <c r="O724" s="218"/>
      <c r="P724" s="218"/>
      <c r="Q724" s="218"/>
    </row>
    <row r="725" spans="13:17" x14ac:dyDescent="0.25">
      <c r="M725" s="170" t="str">
        <f>IFERROR(VLOOKUP(L725,Растениеводство!$AI$1:$AJ$30,2,0),"")</f>
        <v/>
      </c>
      <c r="O725" s="218"/>
      <c r="P725" s="218"/>
      <c r="Q725" s="218"/>
    </row>
    <row r="726" spans="13:17" x14ac:dyDescent="0.25">
      <c r="M726" s="170" t="str">
        <f>IFERROR(VLOOKUP(L726,Растениеводство!$AI$1:$AJ$30,2,0),"")</f>
        <v/>
      </c>
      <c r="O726" s="218"/>
      <c r="P726" s="218"/>
      <c r="Q726" s="218"/>
    </row>
    <row r="727" spans="13:17" x14ac:dyDescent="0.25">
      <c r="M727" s="170" t="str">
        <f>IFERROR(VLOOKUP(L727,Растениеводство!$AI$1:$AJ$30,2,0),"")</f>
        <v/>
      </c>
      <c r="O727" s="218"/>
      <c r="P727" s="218"/>
      <c r="Q727" s="218"/>
    </row>
    <row r="728" spans="13:17" x14ac:dyDescent="0.25">
      <c r="M728" s="170" t="str">
        <f>IFERROR(VLOOKUP(L728,Растениеводство!$AI$1:$AJ$30,2,0),"")</f>
        <v/>
      </c>
      <c r="O728" s="218"/>
      <c r="P728" s="218"/>
      <c r="Q728" s="218"/>
    </row>
    <row r="729" spans="13:17" x14ac:dyDescent="0.25">
      <c r="M729" s="170" t="str">
        <f>IFERROR(VLOOKUP(L729,Растениеводство!$AI$1:$AJ$30,2,0),"")</f>
        <v/>
      </c>
      <c r="O729" s="218"/>
      <c r="P729" s="218"/>
      <c r="Q729" s="218"/>
    </row>
    <row r="730" spans="13:17" x14ac:dyDescent="0.25">
      <c r="M730" s="170" t="str">
        <f>IFERROR(VLOOKUP(L730,Растениеводство!$AI$1:$AJ$30,2,0),"")</f>
        <v/>
      </c>
      <c r="O730" s="218"/>
      <c r="P730" s="218"/>
      <c r="Q730" s="218"/>
    </row>
    <row r="731" spans="13:17" x14ac:dyDescent="0.25">
      <c r="M731" s="170" t="str">
        <f>IFERROR(VLOOKUP(L731,Растениеводство!$AI$1:$AJ$30,2,0),"")</f>
        <v/>
      </c>
      <c r="O731" s="218"/>
      <c r="P731" s="218"/>
      <c r="Q731" s="218"/>
    </row>
    <row r="732" spans="13:17" x14ac:dyDescent="0.25">
      <c r="M732" s="170" t="str">
        <f>IFERROR(VLOOKUP(L732,Растениеводство!$AI$1:$AJ$30,2,0),"")</f>
        <v/>
      </c>
      <c r="O732" s="218"/>
      <c r="P732" s="218"/>
      <c r="Q732" s="218"/>
    </row>
    <row r="733" spans="13:17" x14ac:dyDescent="0.25">
      <c r="M733" s="170" t="str">
        <f>IFERROR(VLOOKUP(L733,Растениеводство!$AI$1:$AJ$30,2,0),"")</f>
        <v/>
      </c>
      <c r="O733" s="218"/>
      <c r="P733" s="218"/>
      <c r="Q733" s="218"/>
    </row>
    <row r="734" spans="13:17" x14ac:dyDescent="0.25">
      <c r="M734" s="170" t="str">
        <f>IFERROR(VLOOKUP(L734,Растениеводство!$AI$1:$AJ$30,2,0),"")</f>
        <v/>
      </c>
      <c r="O734" s="218"/>
      <c r="P734" s="218"/>
      <c r="Q734" s="218"/>
    </row>
    <row r="735" spans="13:17" x14ac:dyDescent="0.25">
      <c r="M735" s="170" t="str">
        <f>IFERROR(VLOOKUP(L735,Растениеводство!$AI$1:$AJ$30,2,0),"")</f>
        <v/>
      </c>
      <c r="O735" s="218"/>
      <c r="P735" s="218"/>
      <c r="Q735" s="218"/>
    </row>
    <row r="736" spans="13:17" x14ac:dyDescent="0.25">
      <c r="M736" s="170" t="str">
        <f>IFERROR(VLOOKUP(L736,Растениеводство!$AI$1:$AJ$30,2,0),"")</f>
        <v/>
      </c>
      <c r="O736" s="218"/>
      <c r="P736" s="218"/>
      <c r="Q736" s="218"/>
    </row>
    <row r="737" spans="13:17" x14ac:dyDescent="0.25">
      <c r="M737" s="170" t="str">
        <f>IFERROR(VLOOKUP(L737,Растениеводство!$AI$1:$AJ$30,2,0),"")</f>
        <v/>
      </c>
      <c r="O737" s="218"/>
      <c r="P737" s="218"/>
      <c r="Q737" s="218"/>
    </row>
    <row r="738" spans="13:17" x14ac:dyDescent="0.25">
      <c r="M738" s="170" t="str">
        <f>IFERROR(VLOOKUP(L738,Растениеводство!$AI$1:$AJ$30,2,0),"")</f>
        <v/>
      </c>
      <c r="O738" s="218"/>
      <c r="P738" s="218"/>
      <c r="Q738" s="218"/>
    </row>
    <row r="739" spans="13:17" x14ac:dyDescent="0.25">
      <c r="M739" s="170" t="str">
        <f>IFERROR(VLOOKUP(L739,Растениеводство!$AI$1:$AJ$30,2,0),"")</f>
        <v/>
      </c>
      <c r="O739" s="218"/>
      <c r="P739" s="218"/>
      <c r="Q739" s="218"/>
    </row>
    <row r="740" spans="13:17" x14ac:dyDescent="0.25">
      <c r="M740" s="170" t="str">
        <f>IFERROR(VLOOKUP(L740,Растениеводство!$AI$1:$AJ$30,2,0),"")</f>
        <v/>
      </c>
      <c r="O740" s="218"/>
      <c r="P740" s="218"/>
      <c r="Q740" s="218"/>
    </row>
    <row r="741" spans="13:17" x14ac:dyDescent="0.25">
      <c r="M741" s="170" t="str">
        <f>IFERROR(VLOOKUP(L741,Растениеводство!$AI$1:$AJ$30,2,0),"")</f>
        <v/>
      </c>
      <c r="O741" s="218"/>
      <c r="P741" s="218"/>
      <c r="Q741" s="218"/>
    </row>
    <row r="742" spans="13:17" x14ac:dyDescent="0.25">
      <c r="M742" s="170" t="str">
        <f>IFERROR(VLOOKUP(L742,Растениеводство!$AI$1:$AJ$30,2,0),"")</f>
        <v/>
      </c>
      <c r="O742" s="218"/>
      <c r="P742" s="218"/>
      <c r="Q742" s="218"/>
    </row>
    <row r="743" spans="13:17" x14ac:dyDescent="0.25">
      <c r="M743" s="170" t="str">
        <f>IFERROR(VLOOKUP(L743,Растениеводство!$AI$1:$AJ$30,2,0),"")</f>
        <v/>
      </c>
      <c r="O743" s="218"/>
      <c r="P743" s="218"/>
      <c r="Q743" s="218"/>
    </row>
    <row r="744" spans="13:17" x14ac:dyDescent="0.25">
      <c r="M744" s="170" t="str">
        <f>IFERROR(VLOOKUP(L744,Растениеводство!$AI$1:$AJ$30,2,0),"")</f>
        <v/>
      </c>
      <c r="O744" s="218"/>
      <c r="P744" s="218"/>
      <c r="Q744" s="218"/>
    </row>
    <row r="745" spans="13:17" x14ac:dyDescent="0.25">
      <c r="M745" s="170" t="str">
        <f>IFERROR(VLOOKUP(L745,Растениеводство!$AI$1:$AJ$30,2,0),"")</f>
        <v/>
      </c>
      <c r="O745" s="218"/>
      <c r="P745" s="218"/>
      <c r="Q745" s="218"/>
    </row>
    <row r="746" spans="13:17" x14ac:dyDescent="0.25">
      <c r="M746" s="170" t="str">
        <f>IFERROR(VLOOKUP(L746,Растениеводство!$AI$1:$AJ$30,2,0),"")</f>
        <v/>
      </c>
      <c r="O746" s="218"/>
      <c r="P746" s="218"/>
      <c r="Q746" s="218"/>
    </row>
    <row r="747" spans="13:17" x14ac:dyDescent="0.25">
      <c r="M747" s="170" t="str">
        <f>IFERROR(VLOOKUP(L747,Растениеводство!$AI$1:$AJ$30,2,0),"")</f>
        <v/>
      </c>
      <c r="O747" s="218"/>
      <c r="P747" s="218"/>
      <c r="Q747" s="218"/>
    </row>
    <row r="748" spans="13:17" x14ac:dyDescent="0.25">
      <c r="M748" s="170" t="str">
        <f>IFERROR(VLOOKUP(L748,Растениеводство!$AI$1:$AJ$30,2,0),"")</f>
        <v/>
      </c>
      <c r="O748" s="218"/>
      <c r="P748" s="218"/>
      <c r="Q748" s="218"/>
    </row>
    <row r="749" spans="13:17" x14ac:dyDescent="0.25">
      <c r="M749" s="170" t="str">
        <f>IFERROR(VLOOKUP(L749,Растениеводство!$AI$1:$AJ$30,2,0),"")</f>
        <v/>
      </c>
      <c r="O749" s="218"/>
      <c r="P749" s="218"/>
      <c r="Q749" s="218"/>
    </row>
    <row r="750" spans="13:17" x14ac:dyDescent="0.25">
      <c r="M750" s="170" t="str">
        <f>IFERROR(VLOOKUP(L750,Растениеводство!$AI$1:$AJ$30,2,0),"")</f>
        <v/>
      </c>
      <c r="O750" s="218"/>
      <c r="P750" s="218"/>
      <c r="Q750" s="218"/>
    </row>
    <row r="751" spans="13:17" x14ac:dyDescent="0.25">
      <c r="M751" s="170" t="str">
        <f>IFERROR(VLOOKUP(L751,Растениеводство!$AI$1:$AJ$30,2,0),"")</f>
        <v/>
      </c>
      <c r="O751" s="218"/>
      <c r="P751" s="218"/>
      <c r="Q751" s="218"/>
    </row>
    <row r="752" spans="13:17" x14ac:dyDescent="0.25">
      <c r="M752" s="170" t="str">
        <f>IFERROR(VLOOKUP(L752,Растениеводство!$AI$1:$AJ$30,2,0),"")</f>
        <v/>
      </c>
      <c r="O752" s="218"/>
      <c r="P752" s="218"/>
      <c r="Q752" s="218"/>
    </row>
    <row r="753" spans="13:17" x14ac:dyDescent="0.25">
      <c r="M753" s="170" t="str">
        <f>IFERROR(VLOOKUP(L753,Растениеводство!$AI$1:$AJ$30,2,0),"")</f>
        <v/>
      </c>
      <c r="O753" s="218"/>
      <c r="P753" s="218"/>
      <c r="Q753" s="218"/>
    </row>
    <row r="754" spans="13:17" x14ac:dyDescent="0.25">
      <c r="M754" s="170" t="str">
        <f>IFERROR(VLOOKUP(L754,Растениеводство!$AI$1:$AJ$30,2,0),"")</f>
        <v/>
      </c>
      <c r="O754" s="218"/>
      <c r="P754" s="218"/>
      <c r="Q754" s="218"/>
    </row>
    <row r="755" spans="13:17" x14ac:dyDescent="0.25">
      <c r="M755" s="170" t="str">
        <f>IFERROR(VLOOKUP(L755,Растениеводство!$AI$1:$AJ$30,2,0),"")</f>
        <v/>
      </c>
      <c r="O755" s="218"/>
      <c r="P755" s="218"/>
      <c r="Q755" s="218"/>
    </row>
    <row r="756" spans="13:17" x14ac:dyDescent="0.25">
      <c r="M756" s="170" t="str">
        <f>IFERROR(VLOOKUP(L756,Растениеводство!$AI$1:$AJ$30,2,0),"")</f>
        <v/>
      </c>
      <c r="O756" s="218"/>
      <c r="P756" s="218"/>
      <c r="Q756" s="218"/>
    </row>
    <row r="757" spans="13:17" x14ac:dyDescent="0.25">
      <c r="M757" s="170" t="str">
        <f>IFERROR(VLOOKUP(L757,Растениеводство!$AI$1:$AJ$30,2,0),"")</f>
        <v/>
      </c>
      <c r="O757" s="218"/>
      <c r="P757" s="218"/>
      <c r="Q757" s="218"/>
    </row>
    <row r="758" spans="13:17" x14ac:dyDescent="0.25">
      <c r="M758" s="170" t="str">
        <f>IFERROR(VLOOKUP(L758,Растениеводство!$AI$1:$AJ$30,2,0),"")</f>
        <v/>
      </c>
      <c r="O758" s="218"/>
      <c r="P758" s="218"/>
      <c r="Q758" s="218"/>
    </row>
    <row r="759" spans="13:17" x14ac:dyDescent="0.25">
      <c r="M759" s="170" t="str">
        <f>IFERROR(VLOOKUP(L759,Растениеводство!$AI$1:$AJ$30,2,0),"")</f>
        <v/>
      </c>
      <c r="O759" s="218"/>
      <c r="P759" s="218"/>
      <c r="Q759" s="218"/>
    </row>
    <row r="760" spans="13:17" x14ac:dyDescent="0.25">
      <c r="M760" s="170" t="str">
        <f>IFERROR(VLOOKUP(L760,Растениеводство!$AI$1:$AJ$30,2,0),"")</f>
        <v/>
      </c>
      <c r="O760" s="218"/>
      <c r="P760" s="218"/>
      <c r="Q760" s="218"/>
    </row>
    <row r="761" spans="13:17" x14ac:dyDescent="0.25">
      <c r="M761" s="170" t="str">
        <f>IFERROR(VLOOKUP(L761,Растениеводство!$AI$1:$AJ$30,2,0),"")</f>
        <v/>
      </c>
      <c r="O761" s="218"/>
      <c r="P761" s="218"/>
      <c r="Q761" s="218"/>
    </row>
    <row r="762" spans="13:17" x14ac:dyDescent="0.25">
      <c r="M762" s="170" t="str">
        <f>IFERROR(VLOOKUP(L762,Растениеводство!$AI$1:$AJ$30,2,0),"")</f>
        <v/>
      </c>
      <c r="O762" s="218"/>
      <c r="P762" s="218"/>
      <c r="Q762" s="218"/>
    </row>
    <row r="763" spans="13:17" x14ac:dyDescent="0.25">
      <c r="M763" s="170" t="str">
        <f>IFERROR(VLOOKUP(L763,Растениеводство!$AI$1:$AJ$30,2,0),"")</f>
        <v/>
      </c>
      <c r="O763" s="218"/>
      <c r="P763" s="218"/>
      <c r="Q763" s="218"/>
    </row>
    <row r="764" spans="13:17" x14ac:dyDescent="0.25">
      <c r="M764" s="170" t="str">
        <f>IFERROR(VLOOKUP(L764,Растениеводство!$AI$1:$AJ$30,2,0),"")</f>
        <v/>
      </c>
      <c r="O764" s="218"/>
      <c r="P764" s="218"/>
      <c r="Q764" s="218"/>
    </row>
    <row r="765" spans="13:17" x14ac:dyDescent="0.25">
      <c r="M765" s="170" t="str">
        <f>IFERROR(VLOOKUP(L765,Растениеводство!$AI$1:$AJ$30,2,0),"")</f>
        <v/>
      </c>
      <c r="O765" s="218"/>
      <c r="P765" s="218"/>
      <c r="Q765" s="218"/>
    </row>
    <row r="766" spans="13:17" x14ac:dyDescent="0.25">
      <c r="M766" s="170" t="str">
        <f>IFERROR(VLOOKUP(L766,Растениеводство!$AI$1:$AJ$30,2,0),"")</f>
        <v/>
      </c>
      <c r="O766" s="218"/>
      <c r="P766" s="218"/>
      <c r="Q766" s="218"/>
    </row>
    <row r="767" spans="13:17" x14ac:dyDescent="0.25">
      <c r="M767" s="170" t="str">
        <f>IFERROR(VLOOKUP(L767,Растениеводство!$AI$1:$AJ$30,2,0),"")</f>
        <v/>
      </c>
      <c r="O767" s="218"/>
      <c r="P767" s="218"/>
      <c r="Q767" s="218"/>
    </row>
    <row r="768" spans="13:17" x14ac:dyDescent="0.25">
      <c r="M768" s="170" t="str">
        <f>IFERROR(VLOOKUP(L768,Растениеводство!$AI$1:$AJ$30,2,0),"")</f>
        <v/>
      </c>
      <c r="O768" s="218"/>
      <c r="P768" s="218"/>
      <c r="Q768" s="218"/>
    </row>
    <row r="769" spans="13:17" x14ac:dyDescent="0.25">
      <c r="M769" s="170" t="str">
        <f>IFERROR(VLOOKUP(L769,Растениеводство!$AI$1:$AJ$30,2,0),"")</f>
        <v/>
      </c>
      <c r="O769" s="218"/>
      <c r="P769" s="218"/>
      <c r="Q769" s="218"/>
    </row>
    <row r="770" spans="13:17" x14ac:dyDescent="0.25">
      <c r="M770" s="170" t="str">
        <f>IFERROR(VLOOKUP(L770,Растениеводство!$AI$1:$AJ$30,2,0),"")</f>
        <v/>
      </c>
      <c r="O770" s="218"/>
      <c r="P770" s="218"/>
      <c r="Q770" s="218"/>
    </row>
    <row r="771" spans="13:17" x14ac:dyDescent="0.25">
      <c r="M771" s="170" t="str">
        <f>IFERROR(VLOOKUP(L771,Растениеводство!$AI$1:$AJ$30,2,0),"")</f>
        <v/>
      </c>
      <c r="O771" s="218"/>
      <c r="P771" s="218"/>
      <c r="Q771" s="218"/>
    </row>
    <row r="772" spans="13:17" x14ac:dyDescent="0.25">
      <c r="M772" s="170" t="str">
        <f>IFERROR(VLOOKUP(L772,Растениеводство!$AI$1:$AJ$30,2,0),"")</f>
        <v/>
      </c>
      <c r="O772" s="218"/>
      <c r="P772" s="218"/>
      <c r="Q772" s="218"/>
    </row>
    <row r="773" spans="13:17" x14ac:dyDescent="0.25">
      <c r="M773" s="170" t="str">
        <f>IFERROR(VLOOKUP(L773,Растениеводство!$AI$1:$AJ$30,2,0),"")</f>
        <v/>
      </c>
      <c r="O773" s="218"/>
      <c r="P773" s="218"/>
      <c r="Q773" s="218"/>
    </row>
    <row r="774" spans="13:17" x14ac:dyDescent="0.25">
      <c r="M774" s="170" t="str">
        <f>IFERROR(VLOOKUP(L774,Растениеводство!$AI$1:$AJ$30,2,0),"")</f>
        <v/>
      </c>
      <c r="O774" s="218"/>
      <c r="P774" s="218"/>
      <c r="Q774" s="218"/>
    </row>
    <row r="775" spans="13:17" x14ac:dyDescent="0.25">
      <c r="M775" s="170" t="str">
        <f>IFERROR(VLOOKUP(L775,Растениеводство!$AI$1:$AJ$30,2,0),"")</f>
        <v/>
      </c>
      <c r="O775" s="218"/>
      <c r="P775" s="218"/>
      <c r="Q775" s="218"/>
    </row>
    <row r="776" spans="13:17" x14ac:dyDescent="0.25">
      <c r="M776" s="170" t="str">
        <f>IFERROR(VLOOKUP(L776,Растениеводство!$AI$1:$AJ$30,2,0),"")</f>
        <v/>
      </c>
      <c r="O776" s="218"/>
      <c r="P776" s="218"/>
      <c r="Q776" s="218"/>
    </row>
    <row r="777" spans="13:17" x14ac:dyDescent="0.25">
      <c r="M777" s="170" t="str">
        <f>IFERROR(VLOOKUP(L777,Растениеводство!$AI$1:$AJ$30,2,0),"")</f>
        <v/>
      </c>
      <c r="O777" s="218"/>
      <c r="P777" s="218"/>
      <c r="Q777" s="218"/>
    </row>
    <row r="778" spans="13:17" x14ac:dyDescent="0.25">
      <c r="M778" s="170" t="str">
        <f>IFERROR(VLOOKUP(L778,Растениеводство!$AI$1:$AJ$30,2,0),"")</f>
        <v/>
      </c>
      <c r="O778" s="218"/>
      <c r="P778" s="218"/>
      <c r="Q778" s="218"/>
    </row>
    <row r="779" spans="13:17" x14ac:dyDescent="0.25">
      <c r="M779" s="170" t="str">
        <f>IFERROR(VLOOKUP(L779,Растениеводство!$AI$1:$AJ$30,2,0),"")</f>
        <v/>
      </c>
      <c r="O779" s="218"/>
      <c r="P779" s="218"/>
      <c r="Q779" s="218"/>
    </row>
    <row r="780" spans="13:17" x14ac:dyDescent="0.25">
      <c r="M780" s="170" t="str">
        <f>IFERROR(VLOOKUP(L780,Растениеводство!$AI$1:$AJ$30,2,0),"")</f>
        <v/>
      </c>
      <c r="O780" s="218"/>
      <c r="P780" s="218"/>
      <c r="Q780" s="218"/>
    </row>
    <row r="781" spans="13:17" x14ac:dyDescent="0.25">
      <c r="M781" s="170" t="str">
        <f>IFERROR(VLOOKUP(L781,Растениеводство!$AI$1:$AJ$30,2,0),"")</f>
        <v/>
      </c>
      <c r="O781" s="218"/>
      <c r="P781" s="218"/>
      <c r="Q781" s="218"/>
    </row>
    <row r="782" spans="13:17" x14ac:dyDescent="0.25">
      <c r="M782" s="170" t="str">
        <f>IFERROR(VLOOKUP(L782,Растениеводство!$AI$1:$AJ$30,2,0),"")</f>
        <v/>
      </c>
      <c r="O782" s="218"/>
      <c r="P782" s="218"/>
      <c r="Q782" s="218"/>
    </row>
    <row r="783" spans="13:17" x14ac:dyDescent="0.25">
      <c r="M783" s="170" t="str">
        <f>IFERROR(VLOOKUP(L783,Растениеводство!$AI$1:$AJ$30,2,0),"")</f>
        <v/>
      </c>
      <c r="O783" s="218"/>
      <c r="P783" s="218"/>
      <c r="Q783" s="218"/>
    </row>
    <row r="784" spans="13:17" x14ac:dyDescent="0.25">
      <c r="M784" s="170" t="str">
        <f>IFERROR(VLOOKUP(L784,Растениеводство!$AI$1:$AJ$30,2,0),"")</f>
        <v/>
      </c>
      <c r="O784" s="218"/>
      <c r="P784" s="218"/>
      <c r="Q784" s="218"/>
    </row>
    <row r="785" spans="13:17" x14ac:dyDescent="0.25">
      <c r="M785" s="170" t="str">
        <f>IFERROR(VLOOKUP(L785,Растениеводство!$AI$1:$AJ$30,2,0),"")</f>
        <v/>
      </c>
      <c r="O785" s="218"/>
      <c r="P785" s="218"/>
      <c r="Q785" s="218"/>
    </row>
    <row r="786" spans="13:17" x14ac:dyDescent="0.25">
      <c r="M786" s="170" t="str">
        <f>IFERROR(VLOOKUP(L786,Растениеводство!$AI$1:$AJ$30,2,0),"")</f>
        <v/>
      </c>
      <c r="O786" s="218"/>
      <c r="P786" s="218"/>
      <c r="Q786" s="218"/>
    </row>
    <row r="787" spans="13:17" x14ac:dyDescent="0.25">
      <c r="M787" s="170" t="str">
        <f>IFERROR(VLOOKUP(L787,Растениеводство!$AI$1:$AJ$30,2,0),"")</f>
        <v/>
      </c>
      <c r="O787" s="218"/>
      <c r="P787" s="218"/>
      <c r="Q787" s="218"/>
    </row>
    <row r="788" spans="13:17" x14ac:dyDescent="0.25">
      <c r="M788" s="170" t="str">
        <f>IFERROR(VLOOKUP(L788,Растениеводство!$AI$1:$AJ$30,2,0),"")</f>
        <v/>
      </c>
      <c r="O788" s="218"/>
      <c r="P788" s="218"/>
      <c r="Q788" s="218"/>
    </row>
    <row r="789" spans="13:17" x14ac:dyDescent="0.25">
      <c r="M789" s="170" t="str">
        <f>IFERROR(VLOOKUP(L789,Растениеводство!$AI$1:$AJ$30,2,0),"")</f>
        <v/>
      </c>
      <c r="O789" s="218"/>
      <c r="P789" s="218"/>
      <c r="Q789" s="218"/>
    </row>
    <row r="790" spans="13:17" x14ac:dyDescent="0.25">
      <c r="M790" s="170" t="str">
        <f>IFERROR(VLOOKUP(L790,Растениеводство!$AI$1:$AJ$30,2,0),"")</f>
        <v/>
      </c>
      <c r="O790" s="218"/>
      <c r="P790" s="218"/>
      <c r="Q790" s="218"/>
    </row>
    <row r="791" spans="13:17" x14ac:dyDescent="0.25">
      <c r="M791" s="170" t="str">
        <f>IFERROR(VLOOKUP(L791,Растениеводство!$AI$1:$AJ$30,2,0),"")</f>
        <v/>
      </c>
      <c r="O791" s="218"/>
      <c r="P791" s="218"/>
      <c r="Q791" s="218"/>
    </row>
    <row r="792" spans="13:17" x14ac:dyDescent="0.25">
      <c r="M792" s="170" t="str">
        <f>IFERROR(VLOOKUP(L792,Растениеводство!$AI$1:$AJ$30,2,0),"")</f>
        <v/>
      </c>
      <c r="O792" s="218"/>
      <c r="P792" s="218"/>
      <c r="Q792" s="218"/>
    </row>
    <row r="793" spans="13:17" x14ac:dyDescent="0.25">
      <c r="M793" s="170" t="str">
        <f>IFERROR(VLOOKUP(L793,Растениеводство!$AI$1:$AJ$30,2,0),"")</f>
        <v/>
      </c>
      <c r="O793" s="218"/>
      <c r="P793" s="218"/>
      <c r="Q793" s="218"/>
    </row>
    <row r="794" spans="13:17" x14ac:dyDescent="0.25">
      <c r="M794" s="170" t="str">
        <f>IFERROR(VLOOKUP(L794,Растениеводство!$AI$1:$AJ$30,2,0),"")</f>
        <v/>
      </c>
      <c r="O794" s="218"/>
      <c r="P794" s="218"/>
      <c r="Q794" s="218"/>
    </row>
    <row r="795" spans="13:17" x14ac:dyDescent="0.25">
      <c r="M795" s="170" t="str">
        <f>IFERROR(VLOOKUP(L795,Растениеводство!$AI$1:$AJ$30,2,0),"")</f>
        <v/>
      </c>
      <c r="O795" s="218"/>
      <c r="P795" s="218"/>
      <c r="Q795" s="218"/>
    </row>
    <row r="796" spans="13:17" x14ac:dyDescent="0.25">
      <c r="M796" s="170" t="str">
        <f>IFERROR(VLOOKUP(L796,Растениеводство!$AI$1:$AJ$30,2,0),"")</f>
        <v/>
      </c>
      <c r="O796" s="218"/>
      <c r="P796" s="218"/>
      <c r="Q796" s="218"/>
    </row>
    <row r="797" spans="13:17" x14ac:dyDescent="0.25">
      <c r="M797" s="170" t="str">
        <f>IFERROR(VLOOKUP(L797,Растениеводство!$AI$1:$AJ$30,2,0),"")</f>
        <v/>
      </c>
      <c r="O797" s="218"/>
      <c r="P797" s="218"/>
      <c r="Q797" s="218"/>
    </row>
    <row r="798" spans="13:17" x14ac:dyDescent="0.25">
      <c r="M798" s="170" t="str">
        <f>IFERROR(VLOOKUP(L798,Растениеводство!$AI$1:$AJ$30,2,0),"")</f>
        <v/>
      </c>
      <c r="O798" s="218"/>
      <c r="P798" s="218"/>
      <c r="Q798" s="218"/>
    </row>
    <row r="799" spans="13:17" x14ac:dyDescent="0.25">
      <c r="M799" s="170" t="str">
        <f>IFERROR(VLOOKUP(L799,Растениеводство!$AI$1:$AJ$30,2,0),"")</f>
        <v/>
      </c>
      <c r="O799" s="218"/>
      <c r="P799" s="218"/>
      <c r="Q799" s="218"/>
    </row>
    <row r="800" spans="13:17" x14ac:dyDescent="0.25">
      <c r="M800" s="170" t="str">
        <f>IFERROR(VLOOKUP(L800,Растениеводство!$AI$1:$AJ$30,2,0),"")</f>
        <v/>
      </c>
      <c r="O800" s="218"/>
      <c r="P800" s="218"/>
      <c r="Q800" s="218"/>
    </row>
    <row r="801" spans="13:17" x14ac:dyDescent="0.25">
      <c r="M801" s="170" t="str">
        <f>IFERROR(VLOOKUP(L801,Растениеводство!$AI$1:$AJ$30,2,0),"")</f>
        <v/>
      </c>
      <c r="O801" s="218"/>
      <c r="P801" s="218"/>
      <c r="Q801" s="218"/>
    </row>
    <row r="802" spans="13:17" x14ac:dyDescent="0.25">
      <c r="M802" s="170" t="str">
        <f>IFERROR(VLOOKUP(L802,Растениеводство!$AI$1:$AJ$30,2,0),"")</f>
        <v/>
      </c>
      <c r="O802" s="218"/>
      <c r="P802" s="218"/>
      <c r="Q802" s="218"/>
    </row>
    <row r="803" spans="13:17" x14ac:dyDescent="0.25">
      <c r="M803" s="170" t="str">
        <f>IFERROR(VLOOKUP(L803,Растениеводство!$AI$1:$AJ$30,2,0),"")</f>
        <v/>
      </c>
      <c r="O803" s="218"/>
      <c r="P803" s="218"/>
      <c r="Q803" s="218"/>
    </row>
    <row r="804" spans="13:17" x14ac:dyDescent="0.25">
      <c r="M804" s="170" t="str">
        <f>IFERROR(VLOOKUP(L804,Растениеводство!$AI$1:$AJ$30,2,0),"")</f>
        <v/>
      </c>
      <c r="O804" s="218"/>
      <c r="P804" s="218"/>
      <c r="Q804" s="218"/>
    </row>
    <row r="805" spans="13:17" x14ac:dyDescent="0.25">
      <c r="M805" s="170" t="str">
        <f>IFERROR(VLOOKUP(L805,Растениеводство!$AI$1:$AJ$30,2,0),"")</f>
        <v/>
      </c>
      <c r="O805" s="218"/>
      <c r="P805" s="218"/>
      <c r="Q805" s="218"/>
    </row>
    <row r="806" spans="13:17" x14ac:dyDescent="0.25">
      <c r="M806" s="170" t="str">
        <f>IFERROR(VLOOKUP(L806,Растениеводство!$AI$1:$AJ$30,2,0),"")</f>
        <v/>
      </c>
      <c r="O806" s="218"/>
      <c r="P806" s="218"/>
      <c r="Q806" s="218"/>
    </row>
    <row r="807" spans="13:17" x14ac:dyDescent="0.25">
      <c r="M807" s="170" t="str">
        <f>IFERROR(VLOOKUP(L807,Растениеводство!$AI$1:$AJ$30,2,0),"")</f>
        <v/>
      </c>
      <c r="O807" s="218"/>
      <c r="P807" s="218"/>
      <c r="Q807" s="218"/>
    </row>
    <row r="808" spans="13:17" x14ac:dyDescent="0.25">
      <c r="M808" s="170" t="str">
        <f>IFERROR(VLOOKUP(L808,Растениеводство!$AI$1:$AJ$30,2,0),"")</f>
        <v/>
      </c>
      <c r="O808" s="218"/>
      <c r="P808" s="218"/>
      <c r="Q808" s="218"/>
    </row>
    <row r="809" spans="13:17" x14ac:dyDescent="0.25">
      <c r="M809" s="170" t="str">
        <f>IFERROR(VLOOKUP(L809,Растениеводство!$AI$1:$AJ$30,2,0),"")</f>
        <v/>
      </c>
      <c r="O809" s="218"/>
      <c r="P809" s="218"/>
      <c r="Q809" s="218"/>
    </row>
    <row r="810" spans="13:17" x14ac:dyDescent="0.25">
      <c r="M810" s="170" t="str">
        <f>IFERROR(VLOOKUP(L810,Растениеводство!$AI$1:$AJ$30,2,0),"")</f>
        <v/>
      </c>
      <c r="O810" s="218"/>
      <c r="P810" s="218"/>
      <c r="Q810" s="218"/>
    </row>
    <row r="811" spans="13:17" x14ac:dyDescent="0.25">
      <c r="M811" s="170" t="str">
        <f>IFERROR(VLOOKUP(L811,Растениеводство!$AI$1:$AJ$30,2,0),"")</f>
        <v/>
      </c>
      <c r="O811" s="218"/>
      <c r="P811" s="218"/>
      <c r="Q811" s="218"/>
    </row>
    <row r="812" spans="13:17" x14ac:dyDescent="0.25">
      <c r="M812" s="170" t="str">
        <f>IFERROR(VLOOKUP(L812,Растениеводство!$AI$1:$AJ$30,2,0),"")</f>
        <v/>
      </c>
      <c r="O812" s="218"/>
      <c r="P812" s="218"/>
      <c r="Q812" s="218"/>
    </row>
    <row r="813" spans="13:17" x14ac:dyDescent="0.25">
      <c r="M813" s="170" t="str">
        <f>IFERROR(VLOOKUP(L813,Растениеводство!$AI$1:$AJ$30,2,0),"")</f>
        <v/>
      </c>
      <c r="O813" s="218"/>
      <c r="P813" s="218"/>
      <c r="Q813" s="218"/>
    </row>
    <row r="814" spans="13:17" x14ac:dyDescent="0.25">
      <c r="M814" s="170" t="str">
        <f>IFERROR(VLOOKUP(L814,Растениеводство!$AI$1:$AJ$30,2,0),"")</f>
        <v/>
      </c>
      <c r="O814" s="218"/>
      <c r="P814" s="218"/>
      <c r="Q814" s="218"/>
    </row>
    <row r="815" spans="13:17" x14ac:dyDescent="0.25">
      <c r="M815" s="170" t="str">
        <f>IFERROR(VLOOKUP(L815,Растениеводство!$AI$1:$AJ$30,2,0),"")</f>
        <v/>
      </c>
      <c r="O815" s="218"/>
      <c r="P815" s="218"/>
      <c r="Q815" s="218"/>
    </row>
    <row r="816" spans="13:17" x14ac:dyDescent="0.25">
      <c r="M816" s="170" t="str">
        <f>IFERROR(VLOOKUP(L816,Растениеводство!$AI$1:$AJ$30,2,0),"")</f>
        <v/>
      </c>
      <c r="O816" s="218"/>
      <c r="P816" s="218"/>
      <c r="Q816" s="218"/>
    </row>
    <row r="817" spans="13:17" x14ac:dyDescent="0.25">
      <c r="M817" s="170" t="str">
        <f>IFERROR(VLOOKUP(L817,Растениеводство!$AI$1:$AJ$30,2,0),"")</f>
        <v/>
      </c>
      <c r="O817" s="218"/>
      <c r="P817" s="218"/>
      <c r="Q817" s="218"/>
    </row>
    <row r="818" spans="13:17" x14ac:dyDescent="0.25">
      <c r="M818" s="170" t="str">
        <f>IFERROR(VLOOKUP(L818,Растениеводство!$AI$1:$AJ$30,2,0),"")</f>
        <v/>
      </c>
      <c r="O818" s="218"/>
      <c r="P818" s="218"/>
      <c r="Q818" s="218"/>
    </row>
    <row r="819" spans="13:17" x14ac:dyDescent="0.25">
      <c r="M819" s="170" t="str">
        <f>IFERROR(VLOOKUP(L819,Растениеводство!$AI$1:$AJ$30,2,0),"")</f>
        <v/>
      </c>
      <c r="O819" s="218"/>
      <c r="P819" s="218"/>
      <c r="Q819" s="218"/>
    </row>
    <row r="820" spans="13:17" x14ac:dyDescent="0.25">
      <c r="M820" s="170" t="str">
        <f>IFERROR(VLOOKUP(L820,Растениеводство!$AI$1:$AJ$30,2,0),"")</f>
        <v/>
      </c>
      <c r="O820" s="218"/>
      <c r="P820" s="218"/>
      <c r="Q820" s="218"/>
    </row>
    <row r="821" spans="13:17" x14ac:dyDescent="0.25">
      <c r="M821" s="170" t="str">
        <f>IFERROR(VLOOKUP(L821,Растениеводство!$AI$1:$AJ$30,2,0),"")</f>
        <v/>
      </c>
      <c r="O821" s="218"/>
      <c r="P821" s="218"/>
      <c r="Q821" s="218"/>
    </row>
    <row r="822" spans="13:17" x14ac:dyDescent="0.25">
      <c r="M822" s="170" t="str">
        <f>IFERROR(VLOOKUP(L822,Растениеводство!$AI$1:$AJ$30,2,0),"")</f>
        <v/>
      </c>
      <c r="O822" s="218"/>
      <c r="P822" s="218"/>
      <c r="Q822" s="218"/>
    </row>
    <row r="823" spans="13:17" x14ac:dyDescent="0.25">
      <c r="M823" s="170" t="str">
        <f>IFERROR(VLOOKUP(L823,Растениеводство!$AI$1:$AJ$30,2,0),"")</f>
        <v/>
      </c>
      <c r="O823" s="218"/>
      <c r="P823" s="218"/>
      <c r="Q823" s="218"/>
    </row>
    <row r="824" spans="13:17" x14ac:dyDescent="0.25">
      <c r="M824" s="170" t="str">
        <f>IFERROR(VLOOKUP(L824,Растениеводство!$AI$1:$AJ$30,2,0),"")</f>
        <v/>
      </c>
      <c r="O824" s="218"/>
      <c r="P824" s="218"/>
      <c r="Q824" s="218"/>
    </row>
    <row r="825" spans="13:17" x14ac:dyDescent="0.25">
      <c r="M825" s="170" t="str">
        <f>IFERROR(VLOOKUP(L825,Растениеводство!$AI$1:$AJ$30,2,0),"")</f>
        <v/>
      </c>
      <c r="O825" s="218"/>
      <c r="P825" s="218"/>
      <c r="Q825" s="218"/>
    </row>
    <row r="826" spans="13:17" x14ac:dyDescent="0.25">
      <c r="M826" s="170" t="str">
        <f>IFERROR(VLOOKUP(L826,Растениеводство!$AI$1:$AJ$30,2,0),"")</f>
        <v/>
      </c>
      <c r="O826" s="218"/>
      <c r="P826" s="218"/>
      <c r="Q826" s="218"/>
    </row>
    <row r="827" spans="13:17" x14ac:dyDescent="0.25">
      <c r="M827" s="170" t="str">
        <f>IFERROR(VLOOKUP(L827,Растениеводство!$AI$1:$AJ$30,2,0),"")</f>
        <v/>
      </c>
      <c r="O827" s="218"/>
      <c r="P827" s="218"/>
      <c r="Q827" s="218"/>
    </row>
    <row r="828" spans="13:17" x14ac:dyDescent="0.25">
      <c r="M828" s="170" t="str">
        <f>IFERROR(VLOOKUP(L828,Растениеводство!$AI$1:$AJ$30,2,0),"")</f>
        <v/>
      </c>
      <c r="O828" s="218"/>
      <c r="P828" s="218"/>
      <c r="Q828" s="218"/>
    </row>
    <row r="829" spans="13:17" x14ac:dyDescent="0.25">
      <c r="M829" s="170" t="str">
        <f>IFERROR(VLOOKUP(L829,Растениеводство!$AI$1:$AJ$30,2,0),"")</f>
        <v/>
      </c>
      <c r="O829" s="218"/>
      <c r="P829" s="218"/>
      <c r="Q829" s="218"/>
    </row>
    <row r="830" spans="13:17" x14ac:dyDescent="0.25">
      <c r="M830" s="170" t="str">
        <f>IFERROR(VLOOKUP(L830,Растениеводство!$AI$1:$AJ$30,2,0),"")</f>
        <v/>
      </c>
      <c r="O830" s="218"/>
      <c r="P830" s="218"/>
      <c r="Q830" s="218"/>
    </row>
    <row r="831" spans="13:17" x14ac:dyDescent="0.25">
      <c r="M831" s="170" t="str">
        <f>IFERROR(VLOOKUP(L831,Растениеводство!$AI$1:$AJ$30,2,0),"")</f>
        <v/>
      </c>
      <c r="O831" s="218"/>
      <c r="P831" s="218"/>
      <c r="Q831" s="218"/>
    </row>
    <row r="832" spans="13:17" x14ac:dyDescent="0.25">
      <c r="M832" s="170" t="str">
        <f>IFERROR(VLOOKUP(L832,Растениеводство!$AI$1:$AJ$30,2,0),"")</f>
        <v/>
      </c>
      <c r="O832" s="218"/>
      <c r="P832" s="218"/>
      <c r="Q832" s="218"/>
    </row>
    <row r="833" spans="13:17" x14ac:dyDescent="0.25">
      <c r="M833" s="170" t="str">
        <f>IFERROR(VLOOKUP(L833,Растениеводство!$AI$1:$AJ$30,2,0),"")</f>
        <v/>
      </c>
      <c r="O833" s="218"/>
      <c r="P833" s="218"/>
      <c r="Q833" s="218"/>
    </row>
    <row r="834" spans="13:17" x14ac:dyDescent="0.25">
      <c r="M834" s="170" t="str">
        <f>IFERROR(VLOOKUP(L834,Растениеводство!$AI$1:$AJ$30,2,0),"")</f>
        <v/>
      </c>
      <c r="O834" s="218"/>
      <c r="P834" s="218"/>
      <c r="Q834" s="218"/>
    </row>
    <row r="835" spans="13:17" x14ac:dyDescent="0.25">
      <c r="M835" s="170" t="str">
        <f>IFERROR(VLOOKUP(L835,Растениеводство!$AI$1:$AJ$30,2,0),"")</f>
        <v/>
      </c>
      <c r="O835" s="218"/>
      <c r="P835" s="218"/>
      <c r="Q835" s="218"/>
    </row>
    <row r="836" spans="13:17" x14ac:dyDescent="0.25">
      <c r="M836" s="170" t="str">
        <f>IFERROR(VLOOKUP(L836,Растениеводство!$AI$1:$AJ$30,2,0),"")</f>
        <v/>
      </c>
      <c r="O836" s="218"/>
      <c r="P836" s="218"/>
      <c r="Q836" s="218"/>
    </row>
    <row r="837" spans="13:17" x14ac:dyDescent="0.25">
      <c r="M837" s="170" t="str">
        <f>IFERROR(VLOOKUP(L837,Растениеводство!$AI$1:$AJ$30,2,0),"")</f>
        <v/>
      </c>
      <c r="O837" s="218"/>
      <c r="P837" s="218"/>
      <c r="Q837" s="218"/>
    </row>
    <row r="838" spans="13:17" x14ac:dyDescent="0.25">
      <c r="M838" s="170" t="str">
        <f>IFERROR(VLOOKUP(L838,Растениеводство!$AI$1:$AJ$30,2,0),"")</f>
        <v/>
      </c>
      <c r="O838" s="218"/>
      <c r="P838" s="218"/>
      <c r="Q838" s="218"/>
    </row>
    <row r="839" spans="13:17" x14ac:dyDescent="0.25">
      <c r="M839" s="170" t="str">
        <f>IFERROR(VLOOKUP(L839,Растениеводство!$AI$1:$AJ$30,2,0),"")</f>
        <v/>
      </c>
      <c r="O839" s="218"/>
      <c r="P839" s="218"/>
      <c r="Q839" s="218"/>
    </row>
    <row r="840" spans="13:17" x14ac:dyDescent="0.25">
      <c r="M840" s="170" t="str">
        <f>IFERROR(VLOOKUP(L840,Растениеводство!$AI$1:$AJ$30,2,0),"")</f>
        <v/>
      </c>
      <c r="O840" s="218"/>
      <c r="P840" s="218"/>
      <c r="Q840" s="218"/>
    </row>
    <row r="841" spans="13:17" x14ac:dyDescent="0.25">
      <c r="M841" s="170" t="str">
        <f>IFERROR(VLOOKUP(L841,Растениеводство!$AI$1:$AJ$30,2,0),"")</f>
        <v/>
      </c>
      <c r="O841" s="218"/>
      <c r="P841" s="218"/>
      <c r="Q841" s="218"/>
    </row>
    <row r="842" spans="13:17" x14ac:dyDescent="0.25">
      <c r="M842" s="170" t="str">
        <f>IFERROR(VLOOKUP(L842,Растениеводство!$AI$1:$AJ$30,2,0),"")</f>
        <v/>
      </c>
      <c r="O842" s="218"/>
      <c r="P842" s="218"/>
      <c r="Q842" s="218"/>
    </row>
    <row r="843" spans="13:17" x14ac:dyDescent="0.25">
      <c r="M843" s="170" t="str">
        <f>IFERROR(VLOOKUP(L843,Растениеводство!$AI$1:$AJ$30,2,0),"")</f>
        <v/>
      </c>
      <c r="O843" s="218"/>
      <c r="P843" s="218"/>
      <c r="Q843" s="218"/>
    </row>
    <row r="844" spans="13:17" x14ac:dyDescent="0.25">
      <c r="M844" s="170" t="str">
        <f>IFERROR(VLOOKUP(L844,Растениеводство!$AI$1:$AJ$30,2,0),"")</f>
        <v/>
      </c>
      <c r="O844" s="218"/>
      <c r="P844" s="218"/>
      <c r="Q844" s="218"/>
    </row>
    <row r="845" spans="13:17" x14ac:dyDescent="0.25">
      <c r="M845" s="170" t="str">
        <f>IFERROR(VLOOKUP(L845,Растениеводство!$AI$1:$AJ$30,2,0),"")</f>
        <v/>
      </c>
      <c r="O845" s="218"/>
      <c r="P845" s="218"/>
      <c r="Q845" s="218"/>
    </row>
    <row r="846" spans="13:17" x14ac:dyDescent="0.25">
      <c r="M846" s="170" t="str">
        <f>IFERROR(VLOOKUP(L846,Растениеводство!$AI$1:$AJ$30,2,0),"")</f>
        <v/>
      </c>
      <c r="O846" s="218"/>
      <c r="P846" s="218"/>
      <c r="Q846" s="218"/>
    </row>
    <row r="847" spans="13:17" x14ac:dyDescent="0.25">
      <c r="M847" s="170" t="str">
        <f>IFERROR(VLOOKUP(L847,Растениеводство!$AI$1:$AJ$30,2,0),"")</f>
        <v/>
      </c>
      <c r="O847" s="218"/>
      <c r="P847" s="218"/>
      <c r="Q847" s="218"/>
    </row>
    <row r="848" spans="13:17" x14ac:dyDescent="0.25">
      <c r="M848" s="170" t="str">
        <f>IFERROR(VLOOKUP(L848,Растениеводство!$AI$1:$AJ$30,2,0),"")</f>
        <v/>
      </c>
      <c r="O848" s="218"/>
      <c r="P848" s="218"/>
      <c r="Q848" s="218"/>
    </row>
    <row r="849" spans="13:17" x14ac:dyDescent="0.25">
      <c r="M849" s="170" t="str">
        <f>IFERROR(VLOOKUP(L849,Растениеводство!$AI$1:$AJ$30,2,0),"")</f>
        <v/>
      </c>
      <c r="O849" s="218"/>
      <c r="P849" s="218"/>
      <c r="Q849" s="218"/>
    </row>
    <row r="850" spans="13:17" x14ac:dyDescent="0.25">
      <c r="M850" s="170" t="str">
        <f>IFERROR(VLOOKUP(L850,Растениеводство!$AI$1:$AJ$30,2,0),"")</f>
        <v/>
      </c>
      <c r="O850" s="218"/>
      <c r="P850" s="218"/>
      <c r="Q850" s="218"/>
    </row>
    <row r="851" spans="13:17" x14ac:dyDescent="0.25">
      <c r="M851" s="170" t="str">
        <f>IFERROR(VLOOKUP(L851,Растениеводство!$AI$1:$AJ$30,2,0),"")</f>
        <v/>
      </c>
      <c r="O851" s="218"/>
      <c r="P851" s="218"/>
      <c r="Q851" s="218"/>
    </row>
    <row r="852" spans="13:17" x14ac:dyDescent="0.25">
      <c r="M852" s="170" t="str">
        <f>IFERROR(VLOOKUP(L852,Растениеводство!$AI$1:$AJ$30,2,0),"")</f>
        <v/>
      </c>
      <c r="O852" s="218"/>
      <c r="P852" s="218"/>
      <c r="Q852" s="218"/>
    </row>
    <row r="853" spans="13:17" x14ac:dyDescent="0.25">
      <c r="M853" s="170" t="str">
        <f>IFERROR(VLOOKUP(L853,Растениеводство!$AI$1:$AJ$30,2,0),"")</f>
        <v/>
      </c>
      <c r="O853" s="218"/>
      <c r="P853" s="218"/>
      <c r="Q853" s="218"/>
    </row>
    <row r="854" spans="13:17" x14ac:dyDescent="0.25">
      <c r="M854" s="170" t="str">
        <f>IFERROR(VLOOKUP(L854,Растениеводство!$AI$1:$AJ$30,2,0),"")</f>
        <v/>
      </c>
      <c r="O854" s="218"/>
      <c r="P854" s="218"/>
      <c r="Q854" s="218"/>
    </row>
    <row r="855" spans="13:17" x14ac:dyDescent="0.25">
      <c r="M855" s="170" t="str">
        <f>IFERROR(VLOOKUP(L855,Растениеводство!$AI$1:$AJ$30,2,0),"")</f>
        <v/>
      </c>
      <c r="O855" s="218"/>
      <c r="P855" s="218"/>
      <c r="Q855" s="218"/>
    </row>
    <row r="856" spans="13:17" x14ac:dyDescent="0.25">
      <c r="M856" s="170" t="str">
        <f>IFERROR(VLOOKUP(L856,Растениеводство!$AI$1:$AJ$30,2,0),"")</f>
        <v/>
      </c>
      <c r="O856" s="218"/>
      <c r="P856" s="218"/>
      <c r="Q856" s="218"/>
    </row>
    <row r="857" spans="13:17" x14ac:dyDescent="0.25">
      <c r="M857" s="170" t="str">
        <f>IFERROR(VLOOKUP(L857,Растениеводство!$AI$1:$AJ$30,2,0),"")</f>
        <v/>
      </c>
      <c r="O857" s="218"/>
      <c r="P857" s="218"/>
      <c r="Q857" s="218"/>
    </row>
    <row r="858" spans="13:17" x14ac:dyDescent="0.25">
      <c r="M858" s="170" t="str">
        <f>IFERROR(VLOOKUP(L858,Растениеводство!$AI$1:$AJ$30,2,0),"")</f>
        <v/>
      </c>
      <c r="O858" s="218"/>
      <c r="P858" s="218"/>
      <c r="Q858" s="218"/>
    </row>
    <row r="859" spans="13:17" x14ac:dyDescent="0.25">
      <c r="M859" s="170" t="str">
        <f>IFERROR(VLOOKUP(L859,Растениеводство!$AI$1:$AJ$30,2,0),"")</f>
        <v/>
      </c>
      <c r="O859" s="218"/>
      <c r="P859" s="218"/>
      <c r="Q859" s="218"/>
    </row>
    <row r="860" spans="13:17" x14ac:dyDescent="0.25">
      <c r="M860" s="170" t="str">
        <f>IFERROR(VLOOKUP(L860,Растениеводство!$AI$1:$AJ$30,2,0),"")</f>
        <v/>
      </c>
      <c r="O860" s="218"/>
      <c r="P860" s="218"/>
      <c r="Q860" s="218"/>
    </row>
    <row r="861" spans="13:17" x14ac:dyDescent="0.25">
      <c r="M861" s="170" t="str">
        <f>IFERROR(VLOOKUP(L861,Растениеводство!$AI$1:$AJ$30,2,0),"")</f>
        <v/>
      </c>
      <c r="O861" s="218"/>
      <c r="P861" s="218"/>
      <c r="Q861" s="218"/>
    </row>
    <row r="862" spans="13:17" x14ac:dyDescent="0.25">
      <c r="M862" s="170" t="str">
        <f>IFERROR(VLOOKUP(L862,Растениеводство!$AI$1:$AJ$30,2,0),"")</f>
        <v/>
      </c>
      <c r="O862" s="218"/>
      <c r="P862" s="218"/>
      <c r="Q862" s="218"/>
    </row>
    <row r="863" spans="13:17" x14ac:dyDescent="0.25">
      <c r="M863" s="170" t="str">
        <f>IFERROR(VLOOKUP(L863,Растениеводство!$AI$1:$AJ$30,2,0),"")</f>
        <v/>
      </c>
      <c r="O863" s="218"/>
      <c r="P863" s="218"/>
      <c r="Q863" s="218"/>
    </row>
    <row r="864" spans="13:17" x14ac:dyDescent="0.25">
      <c r="M864" s="170" t="str">
        <f>IFERROR(VLOOKUP(L864,Растениеводство!$AI$1:$AJ$30,2,0),"")</f>
        <v/>
      </c>
      <c r="O864" s="218"/>
      <c r="P864" s="218"/>
      <c r="Q864" s="218"/>
    </row>
    <row r="865" spans="13:17" x14ac:dyDescent="0.25">
      <c r="M865" s="170" t="str">
        <f>IFERROR(VLOOKUP(L865,Растениеводство!$AI$1:$AJ$30,2,0),"")</f>
        <v/>
      </c>
      <c r="O865" s="218"/>
      <c r="P865" s="218"/>
      <c r="Q865" s="218"/>
    </row>
    <row r="866" spans="13:17" x14ac:dyDescent="0.25">
      <c r="M866" s="170" t="str">
        <f>IFERROR(VLOOKUP(L866,Растениеводство!$AI$1:$AJ$30,2,0),"")</f>
        <v/>
      </c>
      <c r="O866" s="218"/>
      <c r="P866" s="218"/>
      <c r="Q866" s="218"/>
    </row>
    <row r="867" spans="13:17" x14ac:dyDescent="0.25">
      <c r="M867" s="170" t="str">
        <f>IFERROR(VLOOKUP(L867,Растениеводство!$AI$1:$AJ$30,2,0),"")</f>
        <v/>
      </c>
      <c r="O867" s="218"/>
      <c r="P867" s="218"/>
      <c r="Q867" s="218"/>
    </row>
    <row r="868" spans="13:17" x14ac:dyDescent="0.25">
      <c r="M868" s="170" t="str">
        <f>IFERROR(VLOOKUP(L868,Растениеводство!$AI$1:$AJ$30,2,0),"")</f>
        <v/>
      </c>
      <c r="O868" s="218"/>
      <c r="P868" s="218"/>
      <c r="Q868" s="218"/>
    </row>
    <row r="869" spans="13:17" x14ac:dyDescent="0.25">
      <c r="M869" s="170" t="str">
        <f>IFERROR(VLOOKUP(L869,Растениеводство!$AI$1:$AJ$30,2,0),"")</f>
        <v/>
      </c>
      <c r="O869" s="218"/>
      <c r="P869" s="218"/>
      <c r="Q869" s="218"/>
    </row>
    <row r="870" spans="13:17" x14ac:dyDescent="0.25">
      <c r="M870" s="170" t="str">
        <f>IFERROR(VLOOKUP(L870,Растениеводство!$AI$1:$AJ$30,2,0),"")</f>
        <v/>
      </c>
      <c r="O870" s="218"/>
      <c r="P870" s="218"/>
      <c r="Q870" s="218"/>
    </row>
    <row r="871" spans="13:17" x14ac:dyDescent="0.25">
      <c r="M871" s="170" t="str">
        <f>IFERROR(VLOOKUP(L871,Растениеводство!$AI$1:$AJ$30,2,0),"")</f>
        <v/>
      </c>
      <c r="O871" s="218"/>
      <c r="P871" s="218"/>
      <c r="Q871" s="218"/>
    </row>
    <row r="872" spans="13:17" x14ac:dyDescent="0.25">
      <c r="M872" s="170" t="str">
        <f>IFERROR(VLOOKUP(L872,Растениеводство!$AI$1:$AJ$30,2,0),"")</f>
        <v/>
      </c>
      <c r="O872" s="218"/>
      <c r="P872" s="218"/>
      <c r="Q872" s="218"/>
    </row>
    <row r="873" spans="13:17" x14ac:dyDescent="0.25">
      <c r="M873" s="170" t="str">
        <f>IFERROR(VLOOKUP(L873,Растениеводство!$AI$1:$AJ$30,2,0),"")</f>
        <v/>
      </c>
      <c r="O873" s="218"/>
      <c r="P873" s="218"/>
      <c r="Q873" s="218"/>
    </row>
    <row r="874" spans="13:17" x14ac:dyDescent="0.25">
      <c r="M874" s="170" t="str">
        <f>IFERROR(VLOOKUP(L874,Растениеводство!$AI$1:$AJ$30,2,0),"")</f>
        <v/>
      </c>
      <c r="O874" s="218"/>
      <c r="P874" s="218"/>
      <c r="Q874" s="218"/>
    </row>
    <row r="875" spans="13:17" x14ac:dyDescent="0.25">
      <c r="M875" s="170" t="str">
        <f>IFERROR(VLOOKUP(L875,Растениеводство!$AI$1:$AJ$30,2,0),"")</f>
        <v/>
      </c>
      <c r="O875" s="218"/>
      <c r="P875" s="218"/>
      <c r="Q875" s="218"/>
    </row>
    <row r="876" spans="13:17" x14ac:dyDescent="0.25">
      <c r="M876" s="170" t="str">
        <f>IFERROR(VLOOKUP(L876,Растениеводство!$AI$1:$AJ$30,2,0),"")</f>
        <v/>
      </c>
      <c r="O876" s="218"/>
      <c r="P876" s="218"/>
      <c r="Q876" s="218"/>
    </row>
    <row r="877" spans="13:17" x14ac:dyDescent="0.25">
      <c r="M877" s="170" t="str">
        <f>IFERROR(VLOOKUP(L877,Растениеводство!$AI$1:$AJ$30,2,0),"")</f>
        <v/>
      </c>
      <c r="O877" s="218"/>
      <c r="P877" s="218"/>
      <c r="Q877" s="218"/>
    </row>
    <row r="878" spans="13:17" x14ac:dyDescent="0.25">
      <c r="M878" s="170" t="str">
        <f>IFERROR(VLOOKUP(L878,Растениеводство!$AI$1:$AJ$30,2,0),"")</f>
        <v/>
      </c>
      <c r="O878" s="218"/>
      <c r="P878" s="218"/>
      <c r="Q878" s="218"/>
    </row>
    <row r="879" spans="13:17" x14ac:dyDescent="0.25">
      <c r="M879" s="170" t="str">
        <f>IFERROR(VLOOKUP(L879,Растениеводство!$AI$1:$AJ$30,2,0),"")</f>
        <v/>
      </c>
      <c r="O879" s="218"/>
      <c r="P879" s="218"/>
      <c r="Q879" s="218"/>
    </row>
    <row r="880" spans="13:17" x14ac:dyDescent="0.25">
      <c r="M880" s="170" t="str">
        <f>IFERROR(VLOOKUP(L880,Растениеводство!$AI$1:$AJ$30,2,0),"")</f>
        <v/>
      </c>
      <c r="O880" s="218"/>
      <c r="P880" s="218"/>
      <c r="Q880" s="218"/>
    </row>
    <row r="881" spans="13:17" x14ac:dyDescent="0.25">
      <c r="M881" s="170" t="str">
        <f>IFERROR(VLOOKUP(L881,Растениеводство!$AI$1:$AJ$30,2,0),"")</f>
        <v/>
      </c>
      <c r="O881" s="218"/>
      <c r="P881" s="218"/>
      <c r="Q881" s="218"/>
    </row>
    <row r="882" spans="13:17" x14ac:dyDescent="0.25">
      <c r="M882" s="170" t="str">
        <f>IFERROR(VLOOKUP(L882,Растениеводство!$AI$1:$AJ$30,2,0),"")</f>
        <v/>
      </c>
      <c r="O882" s="218"/>
      <c r="P882" s="218"/>
      <c r="Q882" s="218"/>
    </row>
    <row r="883" spans="13:17" x14ac:dyDescent="0.25">
      <c r="M883" s="170" t="str">
        <f>IFERROR(VLOOKUP(L883,Растениеводство!$AI$1:$AJ$30,2,0),"")</f>
        <v/>
      </c>
      <c r="O883" s="218"/>
      <c r="P883" s="218"/>
      <c r="Q883" s="218"/>
    </row>
    <row r="884" spans="13:17" x14ac:dyDescent="0.25">
      <c r="M884" s="170" t="str">
        <f>IFERROR(VLOOKUP(L884,Растениеводство!$AI$1:$AJ$30,2,0),"")</f>
        <v/>
      </c>
      <c r="O884" s="218"/>
      <c r="P884" s="218"/>
      <c r="Q884" s="218"/>
    </row>
    <row r="885" spans="13:17" x14ac:dyDescent="0.25">
      <c r="M885" s="170" t="str">
        <f>IFERROR(VLOOKUP(L885,Растениеводство!$AI$1:$AJ$30,2,0),"")</f>
        <v/>
      </c>
      <c r="O885" s="218"/>
      <c r="P885" s="218"/>
      <c r="Q885" s="218"/>
    </row>
    <row r="886" spans="13:17" x14ac:dyDescent="0.25">
      <c r="M886" s="170" t="str">
        <f>IFERROR(VLOOKUP(L886,Растениеводство!$AI$1:$AJ$30,2,0),"")</f>
        <v/>
      </c>
      <c r="O886" s="218"/>
      <c r="P886" s="218"/>
      <c r="Q886" s="218"/>
    </row>
    <row r="887" spans="13:17" x14ac:dyDescent="0.25">
      <c r="M887" s="170" t="str">
        <f>IFERROR(VLOOKUP(L887,Растениеводство!$AI$1:$AJ$30,2,0),"")</f>
        <v/>
      </c>
      <c r="O887" s="218"/>
      <c r="P887" s="218"/>
      <c r="Q887" s="218"/>
    </row>
    <row r="888" spans="13:17" x14ac:dyDescent="0.25">
      <c r="M888" s="170" t="str">
        <f>IFERROR(VLOOKUP(L888,Растениеводство!$AI$1:$AJ$30,2,0),"")</f>
        <v/>
      </c>
      <c r="O888" s="218"/>
      <c r="P888" s="218"/>
      <c r="Q888" s="218"/>
    </row>
    <row r="889" spans="13:17" x14ac:dyDescent="0.25">
      <c r="M889" s="170" t="str">
        <f>IFERROR(VLOOKUP(L889,Растениеводство!$AI$1:$AJ$30,2,0),"")</f>
        <v/>
      </c>
      <c r="O889" s="218"/>
      <c r="P889" s="218"/>
      <c r="Q889" s="218"/>
    </row>
    <row r="890" spans="13:17" x14ac:dyDescent="0.25">
      <c r="M890" s="170" t="str">
        <f>IFERROR(VLOOKUP(L890,Растениеводство!$AI$1:$AJ$30,2,0),"")</f>
        <v/>
      </c>
      <c r="O890" s="218"/>
      <c r="P890" s="218"/>
      <c r="Q890" s="218"/>
    </row>
    <row r="891" spans="13:17" x14ac:dyDescent="0.25">
      <c r="M891" s="170" t="str">
        <f>IFERROR(VLOOKUP(L891,Растениеводство!$AI$1:$AJ$30,2,0),"")</f>
        <v/>
      </c>
      <c r="O891" s="218"/>
      <c r="P891" s="218"/>
      <c r="Q891" s="218"/>
    </row>
    <row r="892" spans="13:17" x14ac:dyDescent="0.25">
      <c r="M892" s="170" t="str">
        <f>IFERROR(VLOOKUP(L892,Растениеводство!$AI$1:$AJ$30,2,0),"")</f>
        <v/>
      </c>
      <c r="O892" s="218"/>
      <c r="P892" s="218"/>
      <c r="Q892" s="218"/>
    </row>
    <row r="893" spans="13:17" x14ac:dyDescent="0.25">
      <c r="M893" s="170" t="str">
        <f>IFERROR(VLOOKUP(L893,Растениеводство!$AI$1:$AJ$30,2,0),"")</f>
        <v/>
      </c>
      <c r="O893" s="218"/>
      <c r="P893" s="218"/>
      <c r="Q893" s="218"/>
    </row>
    <row r="894" spans="13:17" x14ac:dyDescent="0.25">
      <c r="M894" s="170" t="str">
        <f>IFERROR(VLOOKUP(L894,Растениеводство!$AI$1:$AJ$30,2,0),"")</f>
        <v/>
      </c>
      <c r="O894" s="218"/>
      <c r="P894" s="218"/>
      <c r="Q894" s="218"/>
    </row>
    <row r="895" spans="13:17" x14ac:dyDescent="0.25">
      <c r="M895" s="170" t="str">
        <f>IFERROR(VLOOKUP(L895,Растениеводство!$AI$1:$AJ$30,2,0),"")</f>
        <v/>
      </c>
      <c r="O895" s="218"/>
      <c r="P895" s="218"/>
      <c r="Q895" s="218"/>
    </row>
    <row r="896" spans="13:17" x14ac:dyDescent="0.25">
      <c r="M896" s="170" t="str">
        <f>IFERROR(VLOOKUP(L896,Растениеводство!$AI$1:$AJ$30,2,0),"")</f>
        <v/>
      </c>
      <c r="O896" s="218"/>
      <c r="P896" s="218"/>
      <c r="Q896" s="218"/>
    </row>
    <row r="897" spans="13:17" x14ac:dyDescent="0.25">
      <c r="M897" s="170" t="str">
        <f>IFERROR(VLOOKUP(L897,Растениеводство!$AI$1:$AJ$30,2,0),"")</f>
        <v/>
      </c>
      <c r="O897" s="218"/>
      <c r="P897" s="218"/>
      <c r="Q897" s="218"/>
    </row>
    <row r="898" spans="13:17" x14ac:dyDescent="0.25">
      <c r="M898" s="170" t="str">
        <f>IFERROR(VLOOKUP(L898,Растениеводство!$AI$1:$AJ$30,2,0),"")</f>
        <v/>
      </c>
      <c r="O898" s="218"/>
      <c r="P898" s="218"/>
      <c r="Q898" s="218"/>
    </row>
    <row r="899" spans="13:17" x14ac:dyDescent="0.25">
      <c r="M899" s="170" t="str">
        <f>IFERROR(VLOOKUP(L899,Растениеводство!$AI$1:$AJ$30,2,0),"")</f>
        <v/>
      </c>
      <c r="O899" s="218"/>
      <c r="P899" s="218"/>
      <c r="Q899" s="218"/>
    </row>
    <row r="900" spans="13:17" x14ac:dyDescent="0.25">
      <c r="M900" s="170" t="str">
        <f>IFERROR(VLOOKUP(L900,Растениеводство!$AI$1:$AJ$30,2,0),"")</f>
        <v/>
      </c>
      <c r="O900" s="218"/>
      <c r="P900" s="218"/>
      <c r="Q900" s="218"/>
    </row>
    <row r="901" spans="13:17" x14ac:dyDescent="0.25">
      <c r="M901" s="170" t="str">
        <f>IFERROR(VLOOKUP(L901,Растениеводство!$AI$1:$AJ$30,2,0),"")</f>
        <v/>
      </c>
      <c r="O901" s="218"/>
      <c r="P901" s="218"/>
      <c r="Q901" s="218"/>
    </row>
    <row r="902" spans="13:17" x14ac:dyDescent="0.25">
      <c r="M902" s="170" t="str">
        <f>IFERROR(VLOOKUP(L902,Растениеводство!$AI$1:$AJ$30,2,0),"")</f>
        <v/>
      </c>
      <c r="O902" s="218"/>
      <c r="P902" s="218"/>
      <c r="Q902" s="218"/>
    </row>
    <row r="903" spans="13:17" x14ac:dyDescent="0.25">
      <c r="M903" s="170" t="str">
        <f>IFERROR(VLOOKUP(L903,Растениеводство!$AI$1:$AJ$30,2,0),"")</f>
        <v/>
      </c>
      <c r="O903" s="218"/>
      <c r="P903" s="218"/>
      <c r="Q903" s="218"/>
    </row>
    <row r="904" spans="13:17" x14ac:dyDescent="0.25">
      <c r="M904" s="170" t="str">
        <f>IFERROR(VLOOKUP(L904,Растениеводство!$AI$1:$AJ$30,2,0),"")</f>
        <v/>
      </c>
      <c r="O904" s="218"/>
      <c r="P904" s="218"/>
      <c r="Q904" s="218"/>
    </row>
    <row r="905" spans="13:17" x14ac:dyDescent="0.25">
      <c r="M905" s="170" t="str">
        <f>IFERROR(VLOOKUP(L905,Растениеводство!$AI$1:$AJ$30,2,0),"")</f>
        <v/>
      </c>
      <c r="O905" s="218"/>
      <c r="P905" s="218"/>
      <c r="Q905" s="218"/>
    </row>
    <row r="906" spans="13:17" x14ac:dyDescent="0.25">
      <c r="M906" s="170" t="str">
        <f>IFERROR(VLOOKUP(L906,Растениеводство!$AI$1:$AJ$30,2,0),"")</f>
        <v/>
      </c>
      <c r="O906" s="218"/>
      <c r="P906" s="218"/>
      <c r="Q906" s="218"/>
    </row>
    <row r="907" spans="13:17" x14ac:dyDescent="0.25">
      <c r="M907" s="170" t="str">
        <f>IFERROR(VLOOKUP(L907,Растениеводство!$AI$1:$AJ$30,2,0),"")</f>
        <v/>
      </c>
      <c r="O907" s="218"/>
      <c r="P907" s="218"/>
      <c r="Q907" s="218"/>
    </row>
    <row r="908" spans="13:17" x14ac:dyDescent="0.25">
      <c r="M908" s="170" t="str">
        <f>IFERROR(VLOOKUP(L908,Растениеводство!$AI$1:$AJ$30,2,0),"")</f>
        <v/>
      </c>
      <c r="O908" s="218"/>
      <c r="P908" s="218"/>
      <c r="Q908" s="218"/>
    </row>
    <row r="909" spans="13:17" x14ac:dyDescent="0.25">
      <c r="M909" s="170" t="str">
        <f>IFERROR(VLOOKUP(L909,Растениеводство!$AI$1:$AJ$30,2,0),"")</f>
        <v/>
      </c>
      <c r="O909" s="218"/>
      <c r="P909" s="218"/>
      <c r="Q909" s="218"/>
    </row>
    <row r="910" spans="13:17" x14ac:dyDescent="0.25">
      <c r="M910" s="170" t="str">
        <f>IFERROR(VLOOKUP(L910,Растениеводство!$AI$1:$AJ$30,2,0),"")</f>
        <v/>
      </c>
      <c r="O910" s="218"/>
      <c r="P910" s="218"/>
      <c r="Q910" s="218"/>
    </row>
    <row r="911" spans="13:17" x14ac:dyDescent="0.25">
      <c r="M911" s="170" t="str">
        <f>IFERROR(VLOOKUP(L911,Растениеводство!$AI$1:$AJ$30,2,0),"")</f>
        <v/>
      </c>
      <c r="O911" s="218"/>
      <c r="P911" s="218"/>
      <c r="Q911" s="218"/>
    </row>
    <row r="912" spans="13:17" x14ac:dyDescent="0.25">
      <c r="M912" s="170" t="str">
        <f>IFERROR(VLOOKUP(L912,Растениеводство!$AI$1:$AJ$30,2,0),"")</f>
        <v/>
      </c>
      <c r="O912" s="218"/>
      <c r="P912" s="218"/>
      <c r="Q912" s="218"/>
    </row>
    <row r="913" spans="13:17" x14ac:dyDescent="0.25">
      <c r="M913" s="170" t="str">
        <f>IFERROR(VLOOKUP(L913,Растениеводство!$AI$1:$AJ$30,2,0),"")</f>
        <v/>
      </c>
      <c r="O913" s="218"/>
      <c r="P913" s="218"/>
      <c r="Q913" s="218"/>
    </row>
    <row r="914" spans="13:17" x14ac:dyDescent="0.25">
      <c r="M914" s="170" t="str">
        <f>IFERROR(VLOOKUP(L914,Растениеводство!$AI$1:$AJ$30,2,0),"")</f>
        <v/>
      </c>
      <c r="O914" s="218"/>
      <c r="P914" s="218"/>
      <c r="Q914" s="218"/>
    </row>
    <row r="915" spans="13:17" x14ac:dyDescent="0.25">
      <c r="M915" s="170" t="str">
        <f>IFERROR(VLOOKUP(L915,Растениеводство!$AI$1:$AJ$30,2,0),"")</f>
        <v/>
      </c>
      <c r="O915" s="218"/>
      <c r="P915" s="218"/>
      <c r="Q915" s="218"/>
    </row>
    <row r="916" spans="13:17" x14ac:dyDescent="0.25">
      <c r="M916" s="170" t="str">
        <f>IFERROR(VLOOKUP(L916,Растениеводство!$AI$1:$AJ$30,2,0),"")</f>
        <v/>
      </c>
      <c r="O916" s="218"/>
      <c r="P916" s="218"/>
      <c r="Q916" s="218"/>
    </row>
    <row r="917" spans="13:17" x14ac:dyDescent="0.25">
      <c r="M917" s="170" t="str">
        <f>IFERROR(VLOOKUP(L917,Растениеводство!$AI$1:$AJ$30,2,0),"")</f>
        <v/>
      </c>
      <c r="O917" s="218"/>
      <c r="P917" s="218"/>
      <c r="Q917" s="218"/>
    </row>
    <row r="918" spans="13:17" x14ac:dyDescent="0.25">
      <c r="M918" s="170" t="str">
        <f>IFERROR(VLOOKUP(L918,Растениеводство!$AI$1:$AJ$30,2,0),"")</f>
        <v/>
      </c>
      <c r="O918" s="218"/>
      <c r="P918" s="218"/>
      <c r="Q918" s="218"/>
    </row>
    <row r="919" spans="13:17" x14ac:dyDescent="0.25">
      <c r="M919" s="170" t="str">
        <f>IFERROR(VLOOKUP(L919,Растениеводство!$AI$1:$AJ$30,2,0),"")</f>
        <v/>
      </c>
      <c r="O919" s="218"/>
      <c r="P919" s="218"/>
      <c r="Q919" s="218"/>
    </row>
    <row r="920" spans="13:17" x14ac:dyDescent="0.25">
      <c r="M920" s="170" t="str">
        <f>IFERROR(VLOOKUP(L920,Растениеводство!$AI$1:$AJ$30,2,0),"")</f>
        <v/>
      </c>
      <c r="O920" s="218"/>
      <c r="P920" s="218"/>
      <c r="Q920" s="218"/>
    </row>
    <row r="921" spans="13:17" x14ac:dyDescent="0.25">
      <c r="M921" s="170" t="str">
        <f>IFERROR(VLOOKUP(L921,Растениеводство!$AI$1:$AJ$30,2,0),"")</f>
        <v/>
      </c>
      <c r="O921" s="218"/>
      <c r="P921" s="218"/>
      <c r="Q921" s="218"/>
    </row>
    <row r="922" spans="13:17" x14ac:dyDescent="0.25">
      <c r="M922" s="170" t="str">
        <f>IFERROR(VLOOKUP(L922,Растениеводство!$AI$1:$AJ$30,2,0),"")</f>
        <v/>
      </c>
      <c r="O922" s="218"/>
      <c r="P922" s="218"/>
      <c r="Q922" s="218"/>
    </row>
    <row r="923" spans="13:17" x14ac:dyDescent="0.25">
      <c r="M923" s="170" t="str">
        <f>IFERROR(VLOOKUP(L923,Растениеводство!$AI$1:$AJ$30,2,0),"")</f>
        <v/>
      </c>
      <c r="O923" s="218"/>
      <c r="P923" s="218"/>
      <c r="Q923" s="218"/>
    </row>
    <row r="924" spans="13:17" x14ac:dyDescent="0.25">
      <c r="M924" s="170" t="str">
        <f>IFERROR(VLOOKUP(L924,Растениеводство!$AI$1:$AJ$30,2,0),"")</f>
        <v/>
      </c>
      <c r="O924" s="218"/>
      <c r="P924" s="218"/>
      <c r="Q924" s="218"/>
    </row>
    <row r="925" spans="13:17" x14ac:dyDescent="0.25">
      <c r="M925" s="170" t="str">
        <f>IFERROR(VLOOKUP(L925,Растениеводство!$AI$1:$AJ$30,2,0),"")</f>
        <v/>
      </c>
      <c r="O925" s="218"/>
      <c r="P925" s="218"/>
      <c r="Q925" s="218"/>
    </row>
    <row r="926" spans="13:17" x14ac:dyDescent="0.25">
      <c r="M926" s="170" t="str">
        <f>IFERROR(VLOOKUP(L926,Растениеводство!$AI$1:$AJ$30,2,0),"")</f>
        <v/>
      </c>
      <c r="O926" s="218"/>
      <c r="P926" s="218"/>
      <c r="Q926" s="218"/>
    </row>
    <row r="927" spans="13:17" x14ac:dyDescent="0.25">
      <c r="M927" s="170" t="str">
        <f>IFERROR(VLOOKUP(L927,Растениеводство!$AI$1:$AJ$30,2,0),"")</f>
        <v/>
      </c>
      <c r="O927" s="218"/>
      <c r="P927" s="218"/>
      <c r="Q927" s="218"/>
    </row>
    <row r="928" spans="13:17" x14ac:dyDescent="0.25">
      <c r="M928" s="170" t="str">
        <f>IFERROR(VLOOKUP(L928,Растениеводство!$AI$1:$AJ$30,2,0),"")</f>
        <v/>
      </c>
      <c r="O928" s="218"/>
      <c r="P928" s="218"/>
      <c r="Q928" s="218"/>
    </row>
    <row r="929" spans="13:17" x14ac:dyDescent="0.25">
      <c r="M929" s="170" t="str">
        <f>IFERROR(VLOOKUP(L929,Растениеводство!$AI$1:$AJ$30,2,0),"")</f>
        <v/>
      </c>
      <c r="O929" s="218"/>
      <c r="P929" s="218"/>
      <c r="Q929" s="218"/>
    </row>
    <row r="930" spans="13:17" x14ac:dyDescent="0.25">
      <c r="M930" s="170" t="str">
        <f>IFERROR(VLOOKUP(L930,Растениеводство!$AI$1:$AJ$30,2,0),"")</f>
        <v/>
      </c>
      <c r="O930" s="218"/>
      <c r="P930" s="218"/>
      <c r="Q930" s="218"/>
    </row>
    <row r="931" spans="13:17" x14ac:dyDescent="0.25">
      <c r="M931" s="170" t="str">
        <f>IFERROR(VLOOKUP(L931,Растениеводство!$AI$1:$AJ$30,2,0),"")</f>
        <v/>
      </c>
      <c r="O931" s="218"/>
      <c r="P931" s="218"/>
      <c r="Q931" s="218"/>
    </row>
    <row r="932" spans="13:17" x14ac:dyDescent="0.25">
      <c r="M932" s="170" t="str">
        <f>IFERROR(VLOOKUP(L932,Растениеводство!$AI$1:$AJ$30,2,0),"")</f>
        <v/>
      </c>
      <c r="O932" s="218"/>
      <c r="P932" s="218"/>
      <c r="Q932" s="218"/>
    </row>
    <row r="933" spans="13:17" x14ac:dyDescent="0.25">
      <c r="M933" s="170" t="str">
        <f>IFERROR(VLOOKUP(L933,Растениеводство!$AI$1:$AJ$30,2,0),"")</f>
        <v/>
      </c>
      <c r="O933" s="218"/>
      <c r="P933" s="218"/>
      <c r="Q933" s="218"/>
    </row>
    <row r="934" spans="13:17" x14ac:dyDescent="0.25">
      <c r="M934" s="170" t="str">
        <f>IFERROR(VLOOKUP(L934,Растениеводство!$AI$1:$AJ$30,2,0),"")</f>
        <v/>
      </c>
      <c r="O934" s="218"/>
      <c r="P934" s="218"/>
      <c r="Q934" s="218"/>
    </row>
    <row r="935" spans="13:17" x14ac:dyDescent="0.25">
      <c r="M935" s="170" t="str">
        <f>IFERROR(VLOOKUP(L935,Растениеводство!$AI$1:$AJ$30,2,0),"")</f>
        <v/>
      </c>
      <c r="O935" s="218"/>
      <c r="P935" s="218"/>
      <c r="Q935" s="218"/>
    </row>
    <row r="936" spans="13:17" x14ac:dyDescent="0.25">
      <c r="M936" s="170" t="str">
        <f>IFERROR(VLOOKUP(L936,Растениеводство!$AI$1:$AJ$30,2,0),"")</f>
        <v/>
      </c>
      <c r="O936" s="218"/>
      <c r="P936" s="218"/>
      <c r="Q936" s="218"/>
    </row>
    <row r="937" spans="13:17" x14ac:dyDescent="0.25">
      <c r="M937" s="170" t="str">
        <f>IFERROR(VLOOKUP(L937,Растениеводство!$AI$1:$AJ$30,2,0),"")</f>
        <v/>
      </c>
      <c r="O937" s="218"/>
      <c r="P937" s="218"/>
      <c r="Q937" s="218"/>
    </row>
    <row r="938" spans="13:17" x14ac:dyDescent="0.25">
      <c r="M938" s="170" t="str">
        <f>IFERROR(VLOOKUP(L938,Растениеводство!$AI$1:$AJ$30,2,0),"")</f>
        <v/>
      </c>
      <c r="O938" s="218"/>
      <c r="P938" s="218"/>
      <c r="Q938" s="218"/>
    </row>
    <row r="939" spans="13:17" x14ac:dyDescent="0.25">
      <c r="M939" s="170" t="str">
        <f>IFERROR(VLOOKUP(L939,Растениеводство!$AI$1:$AJ$30,2,0),"")</f>
        <v/>
      </c>
      <c r="O939" s="218"/>
      <c r="P939" s="218"/>
      <c r="Q939" s="218"/>
    </row>
    <row r="940" spans="13:17" x14ac:dyDescent="0.25">
      <c r="M940" s="170" t="str">
        <f>IFERROR(VLOOKUP(L940,Растениеводство!$AI$1:$AJ$30,2,0),"")</f>
        <v/>
      </c>
      <c r="O940" s="218"/>
      <c r="P940" s="218"/>
      <c r="Q940" s="218"/>
    </row>
    <row r="941" spans="13:17" x14ac:dyDescent="0.25">
      <c r="M941" s="170" t="str">
        <f>IFERROR(VLOOKUP(L941,Растениеводство!$AI$1:$AJ$30,2,0),"")</f>
        <v/>
      </c>
      <c r="O941" s="218"/>
      <c r="P941" s="218"/>
      <c r="Q941" s="218"/>
    </row>
    <row r="942" spans="13:17" x14ac:dyDescent="0.25">
      <c r="M942" s="170" t="str">
        <f>IFERROR(VLOOKUP(L942,Растениеводство!$AI$1:$AJ$30,2,0),"")</f>
        <v/>
      </c>
      <c r="O942" s="218"/>
      <c r="P942" s="218"/>
      <c r="Q942" s="218"/>
    </row>
    <row r="943" spans="13:17" x14ac:dyDescent="0.25">
      <c r="M943" s="170" t="str">
        <f>IFERROR(VLOOKUP(L943,Растениеводство!$AI$1:$AJ$30,2,0),"")</f>
        <v/>
      </c>
      <c r="O943" s="218"/>
      <c r="P943" s="218"/>
      <c r="Q943" s="218"/>
    </row>
    <row r="944" spans="13:17" x14ac:dyDescent="0.25">
      <c r="M944" s="170" t="str">
        <f>IFERROR(VLOOKUP(L944,Растениеводство!$AI$1:$AJ$30,2,0),"")</f>
        <v/>
      </c>
      <c r="O944" s="218"/>
      <c r="P944" s="218"/>
      <c r="Q944" s="218"/>
    </row>
    <row r="945" spans="13:17" x14ac:dyDescent="0.25">
      <c r="M945" s="170" t="str">
        <f>IFERROR(VLOOKUP(L945,Растениеводство!$AI$1:$AJ$30,2,0),"")</f>
        <v/>
      </c>
      <c r="O945" s="218"/>
      <c r="P945" s="218"/>
      <c r="Q945" s="218"/>
    </row>
    <row r="946" spans="13:17" x14ac:dyDescent="0.25">
      <c r="M946" s="170" t="str">
        <f>IFERROR(VLOOKUP(L946,Растениеводство!$AI$1:$AJ$30,2,0),"")</f>
        <v/>
      </c>
      <c r="O946" s="218"/>
      <c r="P946" s="218"/>
      <c r="Q946" s="218"/>
    </row>
    <row r="947" spans="13:17" x14ac:dyDescent="0.25">
      <c r="M947" s="170" t="str">
        <f>IFERROR(VLOOKUP(L947,Растениеводство!$AI$1:$AJ$30,2,0),"")</f>
        <v/>
      </c>
      <c r="O947" s="218"/>
      <c r="P947" s="218"/>
      <c r="Q947" s="218"/>
    </row>
    <row r="948" spans="13:17" x14ac:dyDescent="0.25">
      <c r="M948" s="170" t="str">
        <f>IFERROR(VLOOKUP(L948,Растениеводство!$AI$1:$AJ$30,2,0),"")</f>
        <v/>
      </c>
      <c r="O948" s="218"/>
      <c r="P948" s="218"/>
      <c r="Q948" s="218"/>
    </row>
    <row r="949" spans="13:17" x14ac:dyDescent="0.25">
      <c r="M949" s="170" t="str">
        <f>IFERROR(VLOOKUP(L949,Растениеводство!$AI$1:$AJ$30,2,0),"")</f>
        <v/>
      </c>
      <c r="O949" s="218"/>
      <c r="P949" s="218"/>
      <c r="Q949" s="218"/>
    </row>
    <row r="950" spans="13:17" x14ac:dyDescent="0.25">
      <c r="M950" s="170" t="str">
        <f>IFERROR(VLOOKUP(L950,Растениеводство!$AI$1:$AJ$30,2,0),"")</f>
        <v/>
      </c>
      <c r="O950" s="218"/>
      <c r="P950" s="218"/>
      <c r="Q950" s="218"/>
    </row>
    <row r="951" spans="13:17" x14ac:dyDescent="0.25">
      <c r="M951" s="170" t="str">
        <f>IFERROR(VLOOKUP(L951,Растениеводство!$AI$1:$AJ$30,2,0),"")</f>
        <v/>
      </c>
      <c r="O951" s="218"/>
      <c r="P951" s="218"/>
      <c r="Q951" s="218"/>
    </row>
    <row r="952" spans="13:17" x14ac:dyDescent="0.25">
      <c r="M952" s="170" t="str">
        <f>IFERROR(VLOOKUP(L952,Растениеводство!$AI$1:$AJ$30,2,0),"")</f>
        <v/>
      </c>
      <c r="O952" s="218"/>
      <c r="P952" s="218"/>
      <c r="Q952" s="218"/>
    </row>
    <row r="953" spans="13:17" x14ac:dyDescent="0.25">
      <c r="M953" s="170" t="str">
        <f>IFERROR(VLOOKUP(L953,Растениеводство!$AI$1:$AJ$30,2,0),"")</f>
        <v/>
      </c>
      <c r="O953" s="218"/>
      <c r="P953" s="218"/>
      <c r="Q953" s="218"/>
    </row>
    <row r="954" spans="13:17" x14ac:dyDescent="0.25">
      <c r="M954" s="170" t="str">
        <f>IFERROR(VLOOKUP(L954,Растениеводство!$AI$1:$AJ$30,2,0),"")</f>
        <v/>
      </c>
      <c r="O954" s="218"/>
      <c r="P954" s="218"/>
      <c r="Q954" s="218"/>
    </row>
    <row r="955" spans="13:17" x14ac:dyDescent="0.25">
      <c r="M955" s="170" t="str">
        <f>IFERROR(VLOOKUP(L955,Растениеводство!$AI$1:$AJ$30,2,0),"")</f>
        <v/>
      </c>
      <c r="O955" s="218"/>
      <c r="P955" s="218"/>
      <c r="Q955" s="218"/>
    </row>
    <row r="956" spans="13:17" x14ac:dyDescent="0.25">
      <c r="M956" s="170" t="str">
        <f>IFERROR(VLOOKUP(L956,Растениеводство!$AI$1:$AJ$30,2,0),"")</f>
        <v/>
      </c>
      <c r="O956" s="218"/>
      <c r="P956" s="218"/>
      <c r="Q956" s="218"/>
    </row>
    <row r="957" spans="13:17" x14ac:dyDescent="0.25">
      <c r="M957" s="170" t="str">
        <f>IFERROR(VLOOKUP(L957,Растениеводство!$AI$1:$AJ$30,2,0),"")</f>
        <v/>
      </c>
      <c r="O957" s="218"/>
      <c r="P957" s="218"/>
      <c r="Q957" s="218"/>
    </row>
    <row r="958" spans="13:17" x14ac:dyDescent="0.25">
      <c r="M958" s="170" t="str">
        <f>IFERROR(VLOOKUP(L958,Растениеводство!$AI$1:$AJ$30,2,0),"")</f>
        <v/>
      </c>
      <c r="O958" s="218"/>
      <c r="P958" s="218"/>
      <c r="Q958" s="218"/>
    </row>
    <row r="959" spans="13:17" x14ac:dyDescent="0.25">
      <c r="M959" s="170" t="str">
        <f>IFERROR(VLOOKUP(L959,Растениеводство!$AI$1:$AJ$30,2,0),"")</f>
        <v/>
      </c>
      <c r="O959" s="218"/>
      <c r="P959" s="218"/>
      <c r="Q959" s="218"/>
    </row>
    <row r="960" spans="13:17" x14ac:dyDescent="0.25">
      <c r="M960" s="170" t="str">
        <f>IFERROR(VLOOKUP(L960,Растениеводство!$AI$1:$AJ$30,2,0),"")</f>
        <v/>
      </c>
      <c r="O960" s="218"/>
      <c r="P960" s="218"/>
      <c r="Q960" s="218"/>
    </row>
    <row r="961" spans="13:17" x14ac:dyDescent="0.25">
      <c r="M961" s="170" t="str">
        <f>IFERROR(VLOOKUP(L961,Растениеводство!$AI$1:$AJ$30,2,0),"")</f>
        <v/>
      </c>
      <c r="O961" s="218"/>
      <c r="P961" s="218"/>
      <c r="Q961" s="218"/>
    </row>
    <row r="962" spans="13:17" x14ac:dyDescent="0.25">
      <c r="M962" s="170" t="str">
        <f>IFERROR(VLOOKUP(L962,Растениеводство!$AI$1:$AJ$30,2,0),"")</f>
        <v/>
      </c>
      <c r="O962" s="218"/>
      <c r="P962" s="218"/>
      <c r="Q962" s="218"/>
    </row>
    <row r="963" spans="13:17" x14ac:dyDescent="0.25">
      <c r="M963" s="170" t="str">
        <f>IFERROR(VLOOKUP(L963,Растениеводство!$AI$1:$AJ$30,2,0),"")</f>
        <v/>
      </c>
      <c r="O963" s="218"/>
      <c r="P963" s="218"/>
      <c r="Q963" s="218"/>
    </row>
    <row r="964" spans="13:17" x14ac:dyDescent="0.25">
      <c r="M964" s="170" t="str">
        <f>IFERROR(VLOOKUP(L964,Растениеводство!$AI$1:$AJ$30,2,0),"")</f>
        <v/>
      </c>
      <c r="O964" s="218"/>
      <c r="P964" s="218"/>
      <c r="Q964" s="218"/>
    </row>
    <row r="965" spans="13:17" x14ac:dyDescent="0.25">
      <c r="M965" s="170" t="str">
        <f>IFERROR(VLOOKUP(L965,Растениеводство!$AI$1:$AJ$30,2,0),"")</f>
        <v/>
      </c>
      <c r="O965" s="218"/>
      <c r="P965" s="218"/>
      <c r="Q965" s="218"/>
    </row>
    <row r="966" spans="13:17" x14ac:dyDescent="0.25">
      <c r="M966" s="170" t="str">
        <f>IFERROR(VLOOKUP(L966,Растениеводство!$AI$1:$AJ$30,2,0),"")</f>
        <v/>
      </c>
      <c r="O966" s="218"/>
      <c r="P966" s="218"/>
      <c r="Q966" s="218"/>
    </row>
    <row r="967" spans="13:17" x14ac:dyDescent="0.25">
      <c r="M967" s="170" t="str">
        <f>IFERROR(VLOOKUP(L967,Растениеводство!$AI$1:$AJ$30,2,0),"")</f>
        <v/>
      </c>
      <c r="O967" s="218"/>
      <c r="P967" s="218"/>
      <c r="Q967" s="218"/>
    </row>
    <row r="968" spans="13:17" x14ac:dyDescent="0.25">
      <c r="M968" s="170" t="str">
        <f>IFERROR(VLOOKUP(L968,Растениеводство!$AI$1:$AJ$30,2,0),"")</f>
        <v/>
      </c>
      <c r="O968" s="218"/>
      <c r="P968" s="218"/>
      <c r="Q968" s="218"/>
    </row>
    <row r="969" spans="13:17" x14ac:dyDescent="0.25">
      <c r="M969" s="170" t="str">
        <f>IFERROR(VLOOKUP(L969,Растениеводство!$AI$1:$AJ$30,2,0),"")</f>
        <v/>
      </c>
      <c r="O969" s="218"/>
      <c r="P969" s="218"/>
      <c r="Q969" s="218"/>
    </row>
    <row r="970" spans="13:17" x14ac:dyDescent="0.25">
      <c r="M970" s="170" t="str">
        <f>IFERROR(VLOOKUP(L970,Растениеводство!$AI$1:$AJ$30,2,0),"")</f>
        <v/>
      </c>
      <c r="O970" s="218"/>
      <c r="P970" s="218"/>
      <c r="Q970" s="218"/>
    </row>
    <row r="971" spans="13:17" x14ac:dyDescent="0.25">
      <c r="M971" s="170" t="str">
        <f>IFERROR(VLOOKUP(L971,Растениеводство!$AI$1:$AJ$30,2,0),"")</f>
        <v/>
      </c>
      <c r="O971" s="218"/>
      <c r="P971" s="218"/>
      <c r="Q971" s="218"/>
    </row>
    <row r="972" spans="13:17" x14ac:dyDescent="0.25">
      <c r="M972" s="170" t="str">
        <f>IFERROR(VLOOKUP(L972,Растениеводство!$AI$1:$AJ$30,2,0),"")</f>
        <v/>
      </c>
      <c r="O972" s="218"/>
      <c r="P972" s="218"/>
      <c r="Q972" s="218"/>
    </row>
    <row r="973" spans="13:17" x14ac:dyDescent="0.25">
      <c r="M973" s="170" t="str">
        <f>IFERROR(VLOOKUP(L973,Растениеводство!$AI$1:$AJ$30,2,0),"")</f>
        <v/>
      </c>
      <c r="O973" s="218"/>
      <c r="P973" s="218"/>
      <c r="Q973" s="218"/>
    </row>
    <row r="974" spans="13:17" x14ac:dyDescent="0.25">
      <c r="M974" s="170" t="str">
        <f>IFERROR(VLOOKUP(L974,Растениеводство!$AI$1:$AJ$30,2,0),"")</f>
        <v/>
      </c>
      <c r="O974" s="218"/>
      <c r="P974" s="218"/>
      <c r="Q974" s="218"/>
    </row>
    <row r="975" spans="13:17" x14ac:dyDescent="0.25">
      <c r="M975" s="170" t="str">
        <f>IFERROR(VLOOKUP(L975,Растениеводство!$AI$1:$AJ$30,2,0),"")</f>
        <v/>
      </c>
      <c r="O975" s="218"/>
      <c r="P975" s="218"/>
      <c r="Q975" s="218"/>
    </row>
    <row r="976" spans="13:17" x14ac:dyDescent="0.25">
      <c r="M976" s="170" t="str">
        <f>IFERROR(VLOOKUP(L976,Растениеводство!$AI$1:$AJ$30,2,0),"")</f>
        <v/>
      </c>
      <c r="O976" s="218"/>
      <c r="P976" s="218"/>
      <c r="Q976" s="218"/>
    </row>
    <row r="977" spans="13:17" x14ac:dyDescent="0.25">
      <c r="M977" s="170" t="str">
        <f>IFERROR(VLOOKUP(L977,Растениеводство!$AI$1:$AJ$30,2,0),"")</f>
        <v/>
      </c>
      <c r="O977" s="218"/>
      <c r="P977" s="218"/>
      <c r="Q977" s="218"/>
    </row>
    <row r="978" spans="13:17" x14ac:dyDescent="0.25">
      <c r="M978" s="170" t="str">
        <f>IFERROR(VLOOKUP(L978,Растениеводство!$AI$1:$AJ$30,2,0),"")</f>
        <v/>
      </c>
      <c r="O978" s="218"/>
      <c r="P978" s="218"/>
      <c r="Q978" s="218"/>
    </row>
    <row r="979" spans="13:17" x14ac:dyDescent="0.25">
      <c r="M979" s="170" t="str">
        <f>IFERROR(VLOOKUP(L979,Растениеводство!$AI$1:$AJ$30,2,0),"")</f>
        <v/>
      </c>
      <c r="O979" s="218"/>
      <c r="P979" s="218"/>
      <c r="Q979" s="218"/>
    </row>
    <row r="980" spans="13:17" x14ac:dyDescent="0.25">
      <c r="M980" s="170" t="str">
        <f>IFERROR(VLOOKUP(L980,Растениеводство!$AI$1:$AJ$30,2,0),"")</f>
        <v/>
      </c>
      <c r="O980" s="218"/>
      <c r="P980" s="218"/>
      <c r="Q980" s="218"/>
    </row>
    <row r="981" spans="13:17" x14ac:dyDescent="0.25">
      <c r="M981" s="170" t="str">
        <f>IFERROR(VLOOKUP(L981,Растениеводство!$AI$1:$AJ$30,2,0),"")</f>
        <v/>
      </c>
      <c r="O981" s="218"/>
      <c r="P981" s="218"/>
      <c r="Q981" s="218"/>
    </row>
    <row r="982" spans="13:17" x14ac:dyDescent="0.25">
      <c r="M982" s="170" t="str">
        <f>IFERROR(VLOOKUP(L982,Растениеводство!$AI$1:$AJ$30,2,0),"")</f>
        <v/>
      </c>
      <c r="O982" s="218"/>
      <c r="P982" s="218"/>
      <c r="Q982" s="218"/>
    </row>
    <row r="983" spans="13:17" x14ac:dyDescent="0.25">
      <c r="M983" s="170" t="str">
        <f>IFERROR(VLOOKUP(L983,Растениеводство!$AI$1:$AJ$30,2,0),"")</f>
        <v/>
      </c>
      <c r="O983" s="218"/>
      <c r="P983" s="218"/>
      <c r="Q983" s="218"/>
    </row>
    <row r="984" spans="13:17" x14ac:dyDescent="0.25">
      <c r="M984" s="170" t="str">
        <f>IFERROR(VLOOKUP(L984,Растениеводство!$AI$1:$AJ$30,2,0),"")</f>
        <v/>
      </c>
      <c r="O984" s="218"/>
      <c r="P984" s="218"/>
      <c r="Q984" s="218"/>
    </row>
    <row r="985" spans="13:17" x14ac:dyDescent="0.25">
      <c r="M985" s="170" t="str">
        <f>IFERROR(VLOOKUP(L985,Растениеводство!$AI$1:$AJ$30,2,0),"")</f>
        <v/>
      </c>
      <c r="O985" s="218"/>
      <c r="P985" s="218"/>
      <c r="Q985" s="218"/>
    </row>
    <row r="986" spans="13:17" x14ac:dyDescent="0.25">
      <c r="M986" s="170" t="str">
        <f>IFERROR(VLOOKUP(L986,Растениеводство!$AI$1:$AJ$30,2,0),"")</f>
        <v/>
      </c>
      <c r="O986" s="218"/>
      <c r="P986" s="218"/>
      <c r="Q986" s="218"/>
    </row>
    <row r="987" spans="13:17" x14ac:dyDescent="0.25">
      <c r="M987" s="170" t="str">
        <f>IFERROR(VLOOKUP(L987,Растениеводство!$AI$1:$AJ$30,2,0),"")</f>
        <v/>
      </c>
      <c r="O987" s="218"/>
      <c r="P987" s="218"/>
      <c r="Q987" s="218"/>
    </row>
    <row r="988" spans="13:17" x14ac:dyDescent="0.25">
      <c r="M988" s="170" t="str">
        <f>IFERROR(VLOOKUP(L988,Растениеводство!$AI$1:$AJ$30,2,0),"")</f>
        <v/>
      </c>
      <c r="O988" s="218"/>
      <c r="P988" s="218"/>
      <c r="Q988" s="218"/>
    </row>
    <row r="989" spans="13:17" x14ac:dyDescent="0.25">
      <c r="M989" s="170" t="str">
        <f>IFERROR(VLOOKUP(L989,Растениеводство!$AI$1:$AJ$30,2,0),"")</f>
        <v/>
      </c>
      <c r="O989" s="218"/>
      <c r="P989" s="218"/>
      <c r="Q989" s="218"/>
    </row>
    <row r="990" spans="13:17" x14ac:dyDescent="0.25">
      <c r="M990" s="170" t="str">
        <f>IFERROR(VLOOKUP(L990,Растениеводство!$AI$1:$AJ$30,2,0),"")</f>
        <v/>
      </c>
      <c r="O990" s="218"/>
      <c r="P990" s="218"/>
      <c r="Q990" s="218"/>
    </row>
    <row r="991" spans="13:17" x14ac:dyDescent="0.25">
      <c r="M991" s="170" t="str">
        <f>IFERROR(VLOOKUP(L991,Растениеводство!$AI$1:$AJ$30,2,0),"")</f>
        <v/>
      </c>
      <c r="O991" s="218"/>
      <c r="P991" s="218"/>
      <c r="Q991" s="218"/>
    </row>
    <row r="992" spans="13:17" x14ac:dyDescent="0.25">
      <c r="M992" s="170" t="str">
        <f>IFERROR(VLOOKUP(L992,Растениеводство!$AI$1:$AJ$30,2,0),"")</f>
        <v/>
      </c>
      <c r="O992" s="218"/>
      <c r="P992" s="218"/>
      <c r="Q992" s="218"/>
    </row>
    <row r="993" spans="13:17" x14ac:dyDescent="0.25">
      <c r="M993" s="170" t="str">
        <f>IFERROR(VLOOKUP(L993,Растениеводство!$AI$1:$AJ$30,2,0),"")</f>
        <v/>
      </c>
      <c r="O993" s="218"/>
      <c r="P993" s="218"/>
      <c r="Q993" s="218"/>
    </row>
    <row r="994" spans="13:17" x14ac:dyDescent="0.25">
      <c r="M994" s="170" t="str">
        <f>IFERROR(VLOOKUP(L994,Растениеводство!$AI$1:$AJ$30,2,0),"")</f>
        <v/>
      </c>
      <c r="O994" s="218"/>
      <c r="P994" s="218"/>
      <c r="Q994" s="218"/>
    </row>
    <row r="995" spans="13:17" x14ac:dyDescent="0.25">
      <c r="M995" s="170" t="str">
        <f>IFERROR(VLOOKUP(L995,Растениеводство!$AI$1:$AJ$30,2,0),"")</f>
        <v/>
      </c>
      <c r="O995" s="218"/>
      <c r="P995" s="218"/>
      <c r="Q995" s="218"/>
    </row>
    <row r="996" spans="13:17" x14ac:dyDescent="0.25">
      <c r="M996" s="170" t="str">
        <f>IFERROR(VLOOKUP(L996,Растениеводство!$AI$1:$AJ$30,2,0),"")</f>
        <v/>
      </c>
      <c r="O996" s="218"/>
      <c r="P996" s="218"/>
      <c r="Q996" s="218"/>
    </row>
    <row r="997" spans="13:17" x14ac:dyDescent="0.25">
      <c r="M997" s="170" t="str">
        <f>IFERROR(VLOOKUP(L997,Растениеводство!$AI$1:$AJ$30,2,0),"")</f>
        <v/>
      </c>
      <c r="O997" s="218"/>
      <c r="P997" s="218"/>
      <c r="Q997" s="218"/>
    </row>
    <row r="998" spans="13:17" x14ac:dyDescent="0.25">
      <c r="M998" s="170" t="str">
        <f>IFERROR(VLOOKUP(L998,Растениеводство!$AI$1:$AJ$30,2,0),"")</f>
        <v/>
      </c>
      <c r="O998" s="218"/>
      <c r="P998" s="218"/>
      <c r="Q998" s="218"/>
    </row>
    <row r="999" spans="13:17" x14ac:dyDescent="0.25">
      <c r="M999" s="170" t="str">
        <f>IFERROR(VLOOKUP(L999,Растениеводство!$AI$1:$AJ$30,2,0),"")</f>
        <v/>
      </c>
      <c r="O999" s="218"/>
      <c r="P999" s="218"/>
      <c r="Q999" s="218"/>
    </row>
    <row r="1000" spans="13:17" x14ac:dyDescent="0.25">
      <c r="M1000" s="170" t="str">
        <f>IFERROR(VLOOKUP(L1000,Растениеводство!$AI$1:$AJ$30,2,0),"")</f>
        <v/>
      </c>
      <c r="O1000" s="218"/>
      <c r="P1000" s="218"/>
      <c r="Q1000" s="218"/>
    </row>
    <row r="1001" spans="13:17" x14ac:dyDescent="0.25">
      <c r="M1001" s="170" t="str">
        <f>IFERROR(VLOOKUP(L1001,Растениеводство!$AI$1:$AJ$30,2,0),"")</f>
        <v/>
      </c>
      <c r="O1001" s="218"/>
      <c r="P1001" s="218"/>
      <c r="Q1001" s="218"/>
    </row>
    <row r="1002" spans="13:17" x14ac:dyDescent="0.25">
      <c r="M1002" s="170" t="str">
        <f>IFERROR(VLOOKUP(L1002,Растениеводство!$AI$1:$AJ$30,2,0),"")</f>
        <v/>
      </c>
      <c r="O1002" s="218"/>
      <c r="P1002" s="218"/>
      <c r="Q1002" s="218"/>
    </row>
    <row r="1003" spans="13:17" x14ac:dyDescent="0.25">
      <c r="M1003" s="170" t="str">
        <f>IFERROR(VLOOKUP(L1003,Растениеводство!$AI$1:$AJ$30,2,0),"")</f>
        <v/>
      </c>
      <c r="O1003" s="218"/>
      <c r="P1003" s="218"/>
      <c r="Q1003" s="218"/>
    </row>
    <row r="1004" spans="13:17" x14ac:dyDescent="0.25">
      <c r="M1004" s="170" t="str">
        <f>IFERROR(VLOOKUP(L1004,Растениеводство!$AI$1:$AJ$30,2,0),"")</f>
        <v/>
      </c>
      <c r="O1004" s="218"/>
      <c r="P1004" s="218"/>
      <c r="Q1004" s="218"/>
    </row>
    <row r="1005" spans="13:17" x14ac:dyDescent="0.25">
      <c r="M1005" s="170" t="str">
        <f>IFERROR(VLOOKUP(L1005,Растениеводство!$AI$1:$AJ$30,2,0),"")</f>
        <v/>
      </c>
      <c r="O1005" s="218"/>
      <c r="P1005" s="218"/>
      <c r="Q1005" s="218"/>
    </row>
    <row r="1006" spans="13:17" x14ac:dyDescent="0.25">
      <c r="M1006" s="170" t="str">
        <f>IFERROR(VLOOKUP(L1006,Растениеводство!$AI$1:$AJ$30,2,0),"")</f>
        <v/>
      </c>
      <c r="O1006" s="218"/>
      <c r="P1006" s="218"/>
      <c r="Q1006" s="218"/>
    </row>
    <row r="1007" spans="13:17" x14ac:dyDescent="0.25">
      <c r="M1007" s="170" t="str">
        <f>IFERROR(VLOOKUP(L1007,Растениеводство!$AI$1:$AJ$30,2,0),"")</f>
        <v/>
      </c>
      <c r="O1007" s="218"/>
      <c r="P1007" s="218"/>
      <c r="Q1007" s="218"/>
    </row>
    <row r="1008" spans="13:17" x14ac:dyDescent="0.25">
      <c r="M1008" s="170" t="str">
        <f>IFERROR(VLOOKUP(L1008,Растениеводство!$AI$1:$AJ$30,2,0),"")</f>
        <v/>
      </c>
      <c r="O1008" s="218"/>
      <c r="P1008" s="218"/>
      <c r="Q1008" s="218"/>
    </row>
    <row r="1009" spans="13:17" x14ac:dyDescent="0.25">
      <c r="M1009" s="170" t="str">
        <f>IFERROR(VLOOKUP(L1009,Растениеводство!$AI$1:$AJ$30,2,0),"")</f>
        <v/>
      </c>
      <c r="O1009" s="218"/>
      <c r="P1009" s="218"/>
      <c r="Q1009" s="218"/>
    </row>
    <row r="1010" spans="13:17" x14ac:dyDescent="0.25">
      <c r="M1010" s="170" t="str">
        <f>IFERROR(VLOOKUP(L1010,Растениеводство!$AI$1:$AJ$30,2,0),"")</f>
        <v/>
      </c>
      <c r="O1010" s="218"/>
      <c r="P1010" s="218"/>
      <c r="Q1010" s="218"/>
    </row>
    <row r="1011" spans="13:17" x14ac:dyDescent="0.25">
      <c r="M1011" s="170" t="str">
        <f>IFERROR(VLOOKUP(L1011,Растениеводство!$AI$1:$AJ$30,2,0),"")</f>
        <v/>
      </c>
      <c r="O1011" s="218"/>
      <c r="P1011" s="218"/>
      <c r="Q1011" s="218"/>
    </row>
    <row r="1012" spans="13:17" x14ac:dyDescent="0.25">
      <c r="M1012" s="170" t="str">
        <f>IFERROR(VLOOKUP(L1012,Растениеводство!$AI$1:$AJ$30,2,0),"")</f>
        <v/>
      </c>
      <c r="O1012" s="218"/>
      <c r="P1012" s="218"/>
      <c r="Q1012" s="218"/>
    </row>
    <row r="1013" spans="13:17" x14ac:dyDescent="0.25">
      <c r="M1013" s="170" t="str">
        <f>IFERROR(VLOOKUP(L1013,Растениеводство!$AI$1:$AJ$30,2,0),"")</f>
        <v/>
      </c>
      <c r="O1013" s="218"/>
      <c r="P1013" s="218"/>
      <c r="Q1013" s="218"/>
    </row>
    <row r="1014" spans="13:17" x14ac:dyDescent="0.25">
      <c r="M1014" s="170" t="str">
        <f>IFERROR(VLOOKUP(L1014,Растениеводство!$AI$1:$AJ$30,2,0),"")</f>
        <v/>
      </c>
      <c r="O1014" s="218"/>
      <c r="P1014" s="218"/>
      <c r="Q1014" s="218"/>
    </row>
    <row r="1015" spans="13:17" x14ac:dyDescent="0.25">
      <c r="M1015" s="170" t="str">
        <f>IFERROR(VLOOKUP(L1015,Растениеводство!$AI$1:$AJ$30,2,0),"")</f>
        <v/>
      </c>
      <c r="O1015" s="218"/>
      <c r="P1015" s="218"/>
      <c r="Q1015" s="218"/>
    </row>
    <row r="1016" spans="13:17" x14ac:dyDescent="0.25">
      <c r="M1016" s="170" t="str">
        <f>IFERROR(VLOOKUP(L1016,Растениеводство!$AI$1:$AJ$30,2,0),"")</f>
        <v/>
      </c>
      <c r="O1016" s="218"/>
      <c r="P1016" s="218"/>
      <c r="Q1016" s="218"/>
    </row>
    <row r="1017" spans="13:17" x14ac:dyDescent="0.25">
      <c r="M1017" s="170" t="str">
        <f>IFERROR(VLOOKUP(L1017,Растениеводство!$AI$1:$AJ$30,2,0),"")</f>
        <v/>
      </c>
      <c r="O1017" s="218"/>
      <c r="P1017" s="218"/>
      <c r="Q1017" s="218"/>
    </row>
    <row r="1018" spans="13:17" x14ac:dyDescent="0.25">
      <c r="M1018" s="170" t="str">
        <f>IFERROR(VLOOKUP(L1018,Растениеводство!$AI$1:$AJ$30,2,0),"")</f>
        <v/>
      </c>
      <c r="O1018" s="218"/>
      <c r="P1018" s="218"/>
      <c r="Q1018" s="218"/>
    </row>
    <row r="1019" spans="13:17" x14ac:dyDescent="0.25">
      <c r="M1019" s="170" t="str">
        <f>IFERROR(VLOOKUP(L1019,Растениеводство!$AI$1:$AJ$30,2,0),"")</f>
        <v/>
      </c>
      <c r="O1019" s="218"/>
      <c r="P1019" s="218"/>
      <c r="Q1019" s="218"/>
    </row>
    <row r="1020" spans="13:17" x14ac:dyDescent="0.25">
      <c r="M1020" s="170" t="str">
        <f>IFERROR(VLOOKUP(L1020,Растениеводство!$AI$1:$AJ$30,2,0),"")</f>
        <v/>
      </c>
      <c r="O1020" s="218"/>
      <c r="P1020" s="218"/>
      <c r="Q1020" s="218"/>
    </row>
    <row r="1021" spans="13:17" x14ac:dyDescent="0.25">
      <c r="M1021" s="170" t="str">
        <f>IFERROR(VLOOKUP(L1021,Растениеводство!$AI$1:$AJ$30,2,0),"")</f>
        <v/>
      </c>
      <c r="O1021" s="218"/>
      <c r="P1021" s="218"/>
      <c r="Q1021" s="218"/>
    </row>
    <row r="1022" spans="13:17" x14ac:dyDescent="0.25">
      <c r="M1022" s="170" t="str">
        <f>IFERROR(VLOOKUP(L1022,Растениеводство!$AI$1:$AJ$30,2,0),"")</f>
        <v/>
      </c>
      <c r="O1022" s="218"/>
      <c r="P1022" s="218"/>
      <c r="Q1022" s="218"/>
    </row>
    <row r="1023" spans="13:17" x14ac:dyDescent="0.25">
      <c r="M1023" s="170" t="str">
        <f>IFERROR(VLOOKUP(L1023,Растениеводство!$AI$1:$AJ$30,2,0),"")</f>
        <v/>
      </c>
      <c r="O1023" s="218"/>
      <c r="P1023" s="218"/>
      <c r="Q1023" s="218"/>
    </row>
    <row r="1024" spans="13:17" x14ac:dyDescent="0.25">
      <c r="M1024" s="170" t="str">
        <f>IFERROR(VLOOKUP(L1024,Растениеводство!$AI$1:$AJ$30,2,0),"")</f>
        <v/>
      </c>
      <c r="O1024" s="218"/>
      <c r="P1024" s="218"/>
      <c r="Q1024" s="218"/>
    </row>
    <row r="1025" spans="13:17" x14ac:dyDescent="0.25">
      <c r="M1025" s="170" t="str">
        <f>IFERROR(VLOOKUP(L1025,Растениеводство!$AI$1:$AJ$30,2,0),"")</f>
        <v/>
      </c>
      <c r="O1025" s="218"/>
      <c r="P1025" s="218"/>
      <c r="Q1025" s="218"/>
    </row>
    <row r="1026" spans="13:17" x14ac:dyDescent="0.25">
      <c r="M1026" s="170" t="str">
        <f>IFERROR(VLOOKUP(L1026,Растениеводство!$AI$1:$AJ$30,2,0),"")</f>
        <v/>
      </c>
      <c r="O1026" s="218"/>
      <c r="P1026" s="218"/>
      <c r="Q1026" s="218"/>
    </row>
    <row r="1027" spans="13:17" x14ac:dyDescent="0.25">
      <c r="M1027" s="170" t="str">
        <f>IFERROR(VLOOKUP(L1027,Растениеводство!$AI$1:$AJ$30,2,0),"")</f>
        <v/>
      </c>
      <c r="O1027" s="218"/>
      <c r="P1027" s="218"/>
      <c r="Q1027" s="218"/>
    </row>
    <row r="1028" spans="13:17" x14ac:dyDescent="0.25">
      <c r="M1028" s="170" t="str">
        <f>IFERROR(VLOOKUP(L1028,Растениеводство!$AI$1:$AJ$30,2,0),"")</f>
        <v/>
      </c>
      <c r="O1028" s="218"/>
      <c r="P1028" s="218"/>
      <c r="Q1028" s="218"/>
    </row>
    <row r="1029" spans="13:17" x14ac:dyDescent="0.25">
      <c r="M1029" s="170" t="str">
        <f>IFERROR(VLOOKUP(L1029,Растениеводство!$AI$1:$AJ$30,2,0),"")</f>
        <v/>
      </c>
      <c r="O1029" s="218"/>
      <c r="P1029" s="218"/>
      <c r="Q1029" s="218"/>
    </row>
    <row r="1030" spans="13:17" x14ac:dyDescent="0.25">
      <c r="M1030" s="170" t="str">
        <f>IFERROR(VLOOKUP(L1030,Растениеводство!$AI$1:$AJ$30,2,0),"")</f>
        <v/>
      </c>
      <c r="O1030" s="218"/>
      <c r="P1030" s="218"/>
      <c r="Q1030" s="218"/>
    </row>
    <row r="1031" spans="13:17" x14ac:dyDescent="0.25">
      <c r="M1031" s="170" t="str">
        <f>IFERROR(VLOOKUP(L1031,Растениеводство!$AI$1:$AJ$30,2,0),"")</f>
        <v/>
      </c>
      <c r="O1031" s="218"/>
      <c r="P1031" s="218"/>
      <c r="Q1031" s="218"/>
    </row>
    <row r="1032" spans="13:17" x14ac:dyDescent="0.25">
      <c r="M1032" s="170" t="str">
        <f>IFERROR(VLOOKUP(L1032,Растениеводство!$AI$1:$AJ$30,2,0),"")</f>
        <v/>
      </c>
      <c r="O1032" s="218"/>
      <c r="P1032" s="218"/>
      <c r="Q1032" s="218"/>
    </row>
    <row r="1033" spans="13:17" x14ac:dyDescent="0.25">
      <c r="M1033" s="170" t="str">
        <f>IFERROR(VLOOKUP(L1033,Растениеводство!$AI$1:$AJ$30,2,0),"")</f>
        <v/>
      </c>
      <c r="O1033" s="218"/>
      <c r="P1033" s="218"/>
      <c r="Q1033" s="218"/>
    </row>
    <row r="1034" spans="13:17" x14ac:dyDescent="0.25">
      <c r="M1034" s="170" t="str">
        <f>IFERROR(VLOOKUP(L1034,Растениеводство!$AI$1:$AJ$30,2,0),"")</f>
        <v/>
      </c>
      <c r="O1034" s="218"/>
      <c r="P1034" s="218"/>
      <c r="Q1034" s="218"/>
    </row>
    <row r="1035" spans="13:17" x14ac:dyDescent="0.25">
      <c r="M1035" s="170" t="str">
        <f>IFERROR(VLOOKUP(L1035,Растениеводство!$AI$1:$AJ$30,2,0),"")</f>
        <v/>
      </c>
      <c r="O1035" s="218"/>
      <c r="P1035" s="218"/>
      <c r="Q1035" s="218"/>
    </row>
    <row r="1036" spans="13:17" x14ac:dyDescent="0.25">
      <c r="M1036" s="170" t="str">
        <f>IFERROR(VLOOKUP(L1036,Растениеводство!$AI$1:$AJ$30,2,0),"")</f>
        <v/>
      </c>
      <c r="O1036" s="218"/>
      <c r="P1036" s="218"/>
      <c r="Q1036" s="218"/>
    </row>
    <row r="1037" spans="13:17" x14ac:dyDescent="0.25">
      <c r="M1037" s="170" t="str">
        <f>IFERROR(VLOOKUP(L1037,Растениеводство!$AI$1:$AJ$30,2,0),"")</f>
        <v/>
      </c>
      <c r="O1037" s="218"/>
      <c r="P1037" s="218"/>
      <c r="Q1037" s="218"/>
    </row>
    <row r="1038" spans="13:17" x14ac:dyDescent="0.25">
      <c r="M1038" s="170" t="str">
        <f>IFERROR(VLOOKUP(L1038,Растениеводство!$AI$1:$AJ$30,2,0),"")</f>
        <v/>
      </c>
      <c r="O1038" s="218"/>
      <c r="P1038" s="218"/>
      <c r="Q1038" s="218"/>
    </row>
    <row r="1039" spans="13:17" x14ac:dyDescent="0.25">
      <c r="M1039" s="170" t="str">
        <f>IFERROR(VLOOKUP(L1039,Растениеводство!$AI$1:$AJ$30,2,0),"")</f>
        <v/>
      </c>
      <c r="O1039" s="218"/>
      <c r="P1039" s="218"/>
      <c r="Q1039" s="218"/>
    </row>
    <row r="1040" spans="13:17" x14ac:dyDescent="0.25">
      <c r="M1040" s="170" t="str">
        <f>IFERROR(VLOOKUP(L1040,Растениеводство!$AI$1:$AJ$30,2,0),"")</f>
        <v/>
      </c>
      <c r="O1040" s="218"/>
      <c r="P1040" s="218"/>
      <c r="Q1040" s="218"/>
    </row>
    <row r="1041" spans="13:17" x14ac:dyDescent="0.25">
      <c r="M1041" s="170" t="str">
        <f>IFERROR(VLOOKUP(L1041,Растениеводство!$AI$1:$AJ$30,2,0),"")</f>
        <v/>
      </c>
      <c r="O1041" s="218"/>
      <c r="P1041" s="218"/>
      <c r="Q1041" s="218"/>
    </row>
    <row r="1042" spans="13:17" x14ac:dyDescent="0.25">
      <c r="M1042" s="170" t="str">
        <f>IFERROR(VLOOKUP(L1042,Растениеводство!$AI$1:$AJ$30,2,0),"")</f>
        <v/>
      </c>
      <c r="O1042" s="218"/>
      <c r="P1042" s="218"/>
      <c r="Q1042" s="218"/>
    </row>
    <row r="1043" spans="13:17" x14ac:dyDescent="0.25">
      <c r="M1043" s="170" t="str">
        <f>IFERROR(VLOOKUP(L1043,Растениеводство!$AI$1:$AJ$30,2,0),"")</f>
        <v/>
      </c>
      <c r="O1043" s="218"/>
      <c r="P1043" s="218"/>
      <c r="Q1043" s="218"/>
    </row>
    <row r="1044" spans="13:17" x14ac:dyDescent="0.25">
      <c r="M1044" s="170" t="str">
        <f>IFERROR(VLOOKUP(L1044,Растениеводство!$AI$1:$AJ$30,2,0),"")</f>
        <v/>
      </c>
      <c r="O1044" s="218"/>
      <c r="P1044" s="218"/>
      <c r="Q1044" s="218"/>
    </row>
    <row r="1045" spans="13:17" x14ac:dyDescent="0.25">
      <c r="M1045" s="170" t="str">
        <f>IFERROR(VLOOKUP(L1045,Растениеводство!$AI$1:$AJ$30,2,0),"")</f>
        <v/>
      </c>
      <c r="O1045" s="218"/>
      <c r="P1045" s="218"/>
      <c r="Q1045" s="218"/>
    </row>
    <row r="1046" spans="13:17" x14ac:dyDescent="0.25">
      <c r="M1046" s="170" t="str">
        <f>IFERROR(VLOOKUP(L1046,Растениеводство!$AI$1:$AJ$30,2,0),"")</f>
        <v/>
      </c>
      <c r="O1046" s="218"/>
      <c r="P1046" s="218"/>
      <c r="Q1046" s="218"/>
    </row>
    <row r="1047" spans="13:17" x14ac:dyDescent="0.25">
      <c r="M1047" s="170" t="str">
        <f>IFERROR(VLOOKUP(L1047,Растениеводство!$AI$1:$AJ$30,2,0),"")</f>
        <v/>
      </c>
      <c r="O1047" s="218"/>
      <c r="P1047" s="218"/>
      <c r="Q1047" s="218"/>
    </row>
    <row r="1048" spans="13:17" x14ac:dyDescent="0.25">
      <c r="M1048" s="170" t="str">
        <f>IFERROR(VLOOKUP(L1048,Растениеводство!$AI$1:$AJ$30,2,0),"")</f>
        <v/>
      </c>
      <c r="O1048" s="218"/>
      <c r="P1048" s="218"/>
      <c r="Q1048" s="218"/>
    </row>
    <row r="1049" spans="13:17" x14ac:dyDescent="0.25">
      <c r="M1049" s="170" t="str">
        <f>IFERROR(VLOOKUP(L1049,Растениеводство!$AI$1:$AJ$30,2,0),"")</f>
        <v/>
      </c>
      <c r="O1049" s="218"/>
      <c r="P1049" s="218"/>
      <c r="Q1049" s="218"/>
    </row>
    <row r="1050" spans="13:17" x14ac:dyDescent="0.25">
      <c r="M1050" s="170" t="str">
        <f>IFERROR(VLOOKUP(L1050,Растениеводство!$AI$1:$AJ$30,2,0),"")</f>
        <v/>
      </c>
      <c r="O1050" s="218"/>
      <c r="P1050" s="218"/>
      <c r="Q1050" s="218"/>
    </row>
    <row r="1051" spans="13:17" x14ac:dyDescent="0.25">
      <c r="M1051" s="170" t="str">
        <f>IFERROR(VLOOKUP(L1051,Растениеводство!$AI$1:$AJ$30,2,0),"")</f>
        <v/>
      </c>
      <c r="O1051" s="218"/>
      <c r="P1051" s="218"/>
      <c r="Q1051" s="218"/>
    </row>
    <row r="1052" spans="13:17" x14ac:dyDescent="0.25">
      <c r="M1052" s="170" t="str">
        <f>IFERROR(VLOOKUP(L1052,Растениеводство!$AI$1:$AJ$30,2,0),"")</f>
        <v/>
      </c>
      <c r="O1052" s="218"/>
      <c r="P1052" s="218"/>
      <c r="Q1052" s="218"/>
    </row>
    <row r="1053" spans="13:17" x14ac:dyDescent="0.25">
      <c r="M1053" s="170" t="str">
        <f>IFERROR(VLOOKUP(L1053,Растениеводство!$AI$1:$AJ$30,2,0),"")</f>
        <v/>
      </c>
      <c r="O1053" s="218"/>
      <c r="P1053" s="218"/>
      <c r="Q1053" s="218"/>
    </row>
    <row r="1054" spans="13:17" x14ac:dyDescent="0.25">
      <c r="M1054" s="170" t="str">
        <f>IFERROR(VLOOKUP(L1054,Растениеводство!$AI$1:$AJ$30,2,0),"")</f>
        <v/>
      </c>
      <c r="O1054" s="218"/>
      <c r="P1054" s="218"/>
      <c r="Q1054" s="218"/>
    </row>
    <row r="1055" spans="13:17" x14ac:dyDescent="0.25">
      <c r="M1055" s="170" t="str">
        <f>IFERROR(VLOOKUP(L1055,Растениеводство!$AI$1:$AJ$30,2,0),"")</f>
        <v/>
      </c>
      <c r="O1055" s="218"/>
      <c r="P1055" s="218"/>
      <c r="Q1055" s="218"/>
    </row>
    <row r="1056" spans="13:17" x14ac:dyDescent="0.25">
      <c r="M1056" s="170" t="str">
        <f>IFERROR(VLOOKUP(L1056,Растениеводство!$AI$1:$AJ$30,2,0),"")</f>
        <v/>
      </c>
      <c r="O1056" s="218"/>
      <c r="P1056" s="218"/>
      <c r="Q1056" s="218"/>
    </row>
    <row r="1057" spans="13:17" x14ac:dyDescent="0.25">
      <c r="M1057" s="170" t="str">
        <f>IFERROR(VLOOKUP(L1057,Растениеводство!$AI$1:$AJ$30,2,0),"")</f>
        <v/>
      </c>
      <c r="O1057" s="218"/>
      <c r="P1057" s="218"/>
      <c r="Q1057" s="218"/>
    </row>
    <row r="1058" spans="13:17" x14ac:dyDescent="0.25">
      <c r="M1058" s="170" t="str">
        <f>IFERROR(VLOOKUP(L1058,Растениеводство!$AI$1:$AJ$30,2,0),"")</f>
        <v/>
      </c>
      <c r="O1058" s="218"/>
      <c r="P1058" s="218"/>
      <c r="Q1058" s="218"/>
    </row>
    <row r="1059" spans="13:17" x14ac:dyDescent="0.25">
      <c r="M1059" s="170" t="str">
        <f>IFERROR(VLOOKUP(L1059,Растениеводство!$AI$1:$AJ$30,2,0),"")</f>
        <v/>
      </c>
      <c r="O1059" s="218"/>
      <c r="P1059" s="218"/>
      <c r="Q1059" s="218"/>
    </row>
    <row r="1060" spans="13:17" x14ac:dyDescent="0.25">
      <c r="M1060" s="170" t="str">
        <f>IFERROR(VLOOKUP(L1060,Растениеводство!$AI$1:$AJ$30,2,0),"")</f>
        <v/>
      </c>
      <c r="O1060" s="218"/>
      <c r="P1060" s="218"/>
      <c r="Q1060" s="218"/>
    </row>
    <row r="1061" spans="13:17" x14ac:dyDescent="0.25">
      <c r="M1061" s="170" t="str">
        <f>IFERROR(VLOOKUP(L1061,Растениеводство!$AI$1:$AJ$30,2,0),"")</f>
        <v/>
      </c>
      <c r="O1061" s="218"/>
      <c r="P1061" s="218"/>
      <c r="Q1061" s="218"/>
    </row>
    <row r="1062" spans="13:17" x14ac:dyDescent="0.25">
      <c r="M1062" s="170" t="str">
        <f>IFERROR(VLOOKUP(L1062,Растениеводство!$AI$1:$AJ$30,2,0),"")</f>
        <v/>
      </c>
      <c r="O1062" s="218"/>
      <c r="P1062" s="218"/>
      <c r="Q1062" s="218"/>
    </row>
    <row r="1063" spans="13:17" x14ac:dyDescent="0.25">
      <c r="M1063" s="170" t="str">
        <f>IFERROR(VLOOKUP(L1063,Растениеводство!$AI$1:$AJ$30,2,0),"")</f>
        <v/>
      </c>
      <c r="O1063" s="218"/>
      <c r="P1063" s="218"/>
      <c r="Q1063" s="218"/>
    </row>
    <row r="1064" spans="13:17" x14ac:dyDescent="0.25">
      <c r="M1064" s="170" t="str">
        <f>IFERROR(VLOOKUP(L1064,Растениеводство!$AI$1:$AJ$30,2,0),"")</f>
        <v/>
      </c>
      <c r="O1064" s="218"/>
      <c r="P1064" s="218"/>
      <c r="Q1064" s="218"/>
    </row>
    <row r="1065" spans="13:17" x14ac:dyDescent="0.25">
      <c r="M1065" s="170" t="str">
        <f>IFERROR(VLOOKUP(L1065,Растениеводство!$AI$1:$AJ$30,2,0),"")</f>
        <v/>
      </c>
      <c r="O1065" s="218"/>
      <c r="P1065" s="218"/>
      <c r="Q1065" s="218"/>
    </row>
    <row r="1066" spans="13:17" x14ac:dyDescent="0.25">
      <c r="M1066" s="170" t="str">
        <f>IFERROR(VLOOKUP(L1066,Растениеводство!$AI$1:$AJ$30,2,0),"")</f>
        <v/>
      </c>
      <c r="O1066" s="218"/>
      <c r="P1066" s="218"/>
      <c r="Q1066" s="218"/>
    </row>
    <row r="1067" spans="13:17" x14ac:dyDescent="0.25">
      <c r="M1067" s="170" t="str">
        <f>IFERROR(VLOOKUP(L1067,Растениеводство!$AI$1:$AJ$30,2,0),"")</f>
        <v/>
      </c>
      <c r="O1067" s="218"/>
      <c r="P1067" s="218"/>
      <c r="Q1067" s="218"/>
    </row>
    <row r="1068" spans="13:17" x14ac:dyDescent="0.25">
      <c r="M1068" s="170" t="str">
        <f>IFERROR(VLOOKUP(L1068,Растениеводство!$AI$1:$AJ$30,2,0),"")</f>
        <v/>
      </c>
      <c r="O1068" s="218"/>
      <c r="P1068" s="218"/>
      <c r="Q1068" s="218"/>
    </row>
    <row r="1069" spans="13:17" x14ac:dyDescent="0.25">
      <c r="M1069" s="170" t="str">
        <f>IFERROR(VLOOKUP(L1069,Растениеводство!$AI$1:$AJ$30,2,0),"")</f>
        <v/>
      </c>
      <c r="O1069" s="218"/>
      <c r="P1069" s="218"/>
      <c r="Q1069" s="218"/>
    </row>
    <row r="1070" spans="13:17" x14ac:dyDescent="0.25">
      <c r="M1070" s="170" t="str">
        <f>IFERROR(VLOOKUP(L1070,Растениеводство!$AI$1:$AJ$30,2,0),"")</f>
        <v/>
      </c>
      <c r="O1070" s="218"/>
      <c r="P1070" s="218"/>
      <c r="Q1070" s="218"/>
    </row>
    <row r="1071" spans="13:17" x14ac:dyDescent="0.25">
      <c r="M1071" s="170" t="str">
        <f>IFERROR(VLOOKUP(L1071,Растениеводство!$AI$1:$AJ$30,2,0),"")</f>
        <v/>
      </c>
      <c r="O1071" s="218"/>
      <c r="P1071" s="218"/>
      <c r="Q1071" s="218"/>
    </row>
    <row r="1072" spans="13:17" x14ac:dyDescent="0.25">
      <c r="M1072" s="170" t="str">
        <f>IFERROR(VLOOKUP(L1072,Растениеводство!$AI$1:$AJ$30,2,0),"")</f>
        <v/>
      </c>
      <c r="O1072" s="218"/>
      <c r="P1072" s="218"/>
      <c r="Q1072" s="218"/>
    </row>
    <row r="1073" spans="13:17" x14ac:dyDescent="0.25">
      <c r="M1073" s="170" t="str">
        <f>IFERROR(VLOOKUP(L1073,Растениеводство!$AI$1:$AJ$30,2,0),"")</f>
        <v/>
      </c>
      <c r="O1073" s="218"/>
      <c r="P1073" s="218"/>
      <c r="Q1073" s="218"/>
    </row>
    <row r="1074" spans="13:17" x14ac:dyDescent="0.25">
      <c r="M1074" s="170" t="str">
        <f>IFERROR(VLOOKUP(L1074,Растениеводство!$AI$1:$AJ$30,2,0),"")</f>
        <v/>
      </c>
      <c r="O1074" s="218"/>
      <c r="P1074" s="218"/>
      <c r="Q1074" s="218"/>
    </row>
    <row r="1075" spans="13:17" x14ac:dyDescent="0.25">
      <c r="M1075" s="170" t="str">
        <f>IFERROR(VLOOKUP(L1075,Растениеводство!$AI$1:$AJ$30,2,0),"")</f>
        <v/>
      </c>
      <c r="O1075" s="218"/>
      <c r="P1075" s="218"/>
      <c r="Q1075" s="218"/>
    </row>
    <row r="1076" spans="13:17" x14ac:dyDescent="0.25">
      <c r="M1076" s="170" t="str">
        <f>IFERROR(VLOOKUP(L1076,Растениеводство!$AI$1:$AJ$30,2,0),"")</f>
        <v/>
      </c>
      <c r="O1076" s="218"/>
      <c r="P1076" s="218"/>
      <c r="Q1076" s="218"/>
    </row>
    <row r="1077" spans="13:17" x14ac:dyDescent="0.25">
      <c r="M1077" s="170" t="str">
        <f>IFERROR(VLOOKUP(L1077,Растениеводство!$AI$1:$AJ$30,2,0),"")</f>
        <v/>
      </c>
      <c r="O1077" s="218"/>
      <c r="P1077" s="218"/>
      <c r="Q1077" s="218"/>
    </row>
    <row r="1078" spans="13:17" x14ac:dyDescent="0.25">
      <c r="M1078" s="170" t="str">
        <f>IFERROR(VLOOKUP(L1078,Растениеводство!$AI$1:$AJ$30,2,0),"")</f>
        <v/>
      </c>
      <c r="O1078" s="218"/>
      <c r="P1078" s="218"/>
      <c r="Q1078" s="218"/>
    </row>
    <row r="1079" spans="13:17" x14ac:dyDescent="0.25">
      <c r="M1079" s="170" t="str">
        <f>IFERROR(VLOOKUP(L1079,Растениеводство!$AI$1:$AJ$30,2,0),"")</f>
        <v/>
      </c>
      <c r="O1079" s="218"/>
      <c r="P1079" s="218"/>
      <c r="Q1079" s="218"/>
    </row>
    <row r="1080" spans="13:17" x14ac:dyDescent="0.25">
      <c r="M1080" s="170" t="str">
        <f>IFERROR(VLOOKUP(L1080,Растениеводство!$AI$1:$AJ$30,2,0),"")</f>
        <v/>
      </c>
      <c r="O1080" s="218"/>
      <c r="P1080" s="218"/>
      <c r="Q1080" s="218"/>
    </row>
    <row r="1081" spans="13:17" x14ac:dyDescent="0.25">
      <c r="M1081" s="170" t="str">
        <f>IFERROR(VLOOKUP(L1081,Растениеводство!$AI$1:$AJ$30,2,0),"")</f>
        <v/>
      </c>
      <c r="O1081" s="218"/>
      <c r="P1081" s="218"/>
      <c r="Q1081" s="218"/>
    </row>
    <row r="1082" spans="13:17" x14ac:dyDescent="0.25">
      <c r="M1082" s="170" t="str">
        <f>IFERROR(VLOOKUP(L1082,Растениеводство!$AI$1:$AJ$30,2,0),"")</f>
        <v/>
      </c>
      <c r="O1082" s="218"/>
      <c r="P1082" s="218"/>
      <c r="Q1082" s="218"/>
    </row>
    <row r="1083" spans="13:17" x14ac:dyDescent="0.25">
      <c r="M1083" s="170" t="str">
        <f>IFERROR(VLOOKUP(L1083,Растениеводство!$AI$1:$AJ$30,2,0),"")</f>
        <v/>
      </c>
      <c r="O1083" s="218"/>
      <c r="P1083" s="218"/>
      <c r="Q1083" s="218"/>
    </row>
    <row r="1084" spans="13:17" x14ac:dyDescent="0.25">
      <c r="M1084" s="170" t="str">
        <f>IFERROR(VLOOKUP(L1084,Растениеводство!$AI$1:$AJ$30,2,0),"")</f>
        <v/>
      </c>
      <c r="O1084" s="218"/>
      <c r="P1084" s="218"/>
      <c r="Q1084" s="218"/>
    </row>
    <row r="1085" spans="13:17" x14ac:dyDescent="0.25">
      <c r="M1085" s="170" t="str">
        <f>IFERROR(VLOOKUP(L1085,Растениеводство!$AI$1:$AJ$30,2,0),"")</f>
        <v/>
      </c>
      <c r="O1085" s="218"/>
      <c r="P1085" s="218"/>
      <c r="Q1085" s="218"/>
    </row>
    <row r="1086" spans="13:17" x14ac:dyDescent="0.25">
      <c r="M1086" s="170" t="str">
        <f>IFERROR(VLOOKUP(L1086,Растениеводство!$AI$1:$AJ$30,2,0),"")</f>
        <v/>
      </c>
      <c r="O1086" s="218"/>
      <c r="P1086" s="218"/>
      <c r="Q1086" s="218"/>
    </row>
    <row r="1087" spans="13:17" x14ac:dyDescent="0.25">
      <c r="M1087" s="170" t="str">
        <f>IFERROR(VLOOKUP(L1087,Растениеводство!$AI$1:$AJ$30,2,0),"")</f>
        <v/>
      </c>
      <c r="O1087" s="218"/>
      <c r="P1087" s="218"/>
      <c r="Q1087" s="218"/>
    </row>
    <row r="1088" spans="13:17" x14ac:dyDescent="0.25">
      <c r="M1088" s="170" t="str">
        <f>IFERROR(VLOOKUP(L1088,Растениеводство!$AI$1:$AJ$30,2,0),"")</f>
        <v/>
      </c>
      <c r="O1088" s="218"/>
      <c r="P1088" s="218"/>
      <c r="Q1088" s="218"/>
    </row>
    <row r="1089" spans="13:17" x14ac:dyDescent="0.25">
      <c r="M1089" s="170" t="str">
        <f>IFERROR(VLOOKUP(L1089,Растениеводство!$AI$1:$AJ$30,2,0),"")</f>
        <v/>
      </c>
      <c r="O1089" s="218"/>
      <c r="P1089" s="218"/>
      <c r="Q1089" s="218"/>
    </row>
    <row r="1090" spans="13:17" x14ac:dyDescent="0.25">
      <c r="M1090" s="170" t="str">
        <f>IFERROR(VLOOKUP(L1090,Растениеводство!$AI$1:$AJ$30,2,0),"")</f>
        <v/>
      </c>
      <c r="O1090" s="218"/>
      <c r="P1090" s="218"/>
      <c r="Q1090" s="218"/>
    </row>
    <row r="1091" spans="13:17" x14ac:dyDescent="0.25">
      <c r="M1091" s="170" t="str">
        <f>IFERROR(VLOOKUP(L1091,Растениеводство!$AI$1:$AJ$30,2,0),"")</f>
        <v/>
      </c>
      <c r="O1091" s="218"/>
      <c r="P1091" s="218"/>
      <c r="Q1091" s="218"/>
    </row>
    <row r="1092" spans="13:17" x14ac:dyDescent="0.25">
      <c r="M1092" s="170" t="str">
        <f>IFERROR(VLOOKUP(L1092,Растениеводство!$AI$1:$AJ$30,2,0),"")</f>
        <v/>
      </c>
      <c r="O1092" s="218"/>
      <c r="P1092" s="218"/>
      <c r="Q1092" s="218"/>
    </row>
    <row r="1093" spans="13:17" x14ac:dyDescent="0.25">
      <c r="M1093" s="170" t="str">
        <f>IFERROR(VLOOKUP(L1093,Растениеводство!$AI$1:$AJ$30,2,0),"")</f>
        <v/>
      </c>
      <c r="O1093" s="218"/>
      <c r="P1093" s="218"/>
      <c r="Q1093" s="218"/>
    </row>
    <row r="1094" spans="13:17" x14ac:dyDescent="0.25">
      <c r="M1094" s="170" t="str">
        <f>IFERROR(VLOOKUP(L1094,Растениеводство!$AI$1:$AJ$30,2,0),"")</f>
        <v/>
      </c>
      <c r="O1094" s="218"/>
      <c r="P1094" s="218"/>
      <c r="Q1094" s="218"/>
    </row>
    <row r="1095" spans="13:17" x14ac:dyDescent="0.25">
      <c r="M1095" s="170" t="str">
        <f>IFERROR(VLOOKUP(L1095,Растениеводство!$AI$1:$AJ$30,2,0),"")</f>
        <v/>
      </c>
      <c r="O1095" s="218"/>
      <c r="P1095" s="218"/>
      <c r="Q1095" s="218"/>
    </row>
    <row r="1096" spans="13:17" x14ac:dyDescent="0.25">
      <c r="M1096" s="170" t="str">
        <f>IFERROR(VLOOKUP(L1096,Растениеводство!$AI$1:$AJ$30,2,0),"")</f>
        <v/>
      </c>
      <c r="O1096" s="218"/>
      <c r="P1096" s="218"/>
      <c r="Q1096" s="218"/>
    </row>
    <row r="1097" spans="13:17" x14ac:dyDescent="0.25">
      <c r="M1097" s="170" t="str">
        <f>IFERROR(VLOOKUP(L1097,Растениеводство!$AI$1:$AJ$30,2,0),"")</f>
        <v/>
      </c>
      <c r="O1097" s="218"/>
      <c r="P1097" s="218"/>
      <c r="Q1097" s="218"/>
    </row>
    <row r="1098" spans="13:17" x14ac:dyDescent="0.25">
      <c r="M1098" s="170" t="str">
        <f>IFERROR(VLOOKUP(L1098,Растениеводство!$AI$1:$AJ$30,2,0),"")</f>
        <v/>
      </c>
      <c r="O1098" s="218"/>
      <c r="P1098" s="218"/>
      <c r="Q1098" s="218"/>
    </row>
    <row r="1099" spans="13:17" x14ac:dyDescent="0.25">
      <c r="M1099" s="170" t="str">
        <f>IFERROR(VLOOKUP(L1099,Растениеводство!$AI$1:$AJ$30,2,0),"")</f>
        <v/>
      </c>
      <c r="O1099" s="218"/>
      <c r="P1099" s="218"/>
      <c r="Q1099" s="218"/>
    </row>
    <row r="1100" spans="13:17" x14ac:dyDescent="0.25">
      <c r="M1100" s="170" t="str">
        <f>IFERROR(VLOOKUP(L1100,Растениеводство!$AI$1:$AJ$30,2,0),"")</f>
        <v/>
      </c>
      <c r="O1100" s="218"/>
      <c r="P1100" s="218"/>
      <c r="Q1100" s="218"/>
    </row>
    <row r="1101" spans="13:17" x14ac:dyDescent="0.25">
      <c r="M1101" s="170" t="str">
        <f>IFERROR(VLOOKUP(L1101,Растениеводство!$AI$1:$AJ$30,2,0),"")</f>
        <v/>
      </c>
      <c r="O1101" s="218"/>
      <c r="P1101" s="218"/>
      <c r="Q1101" s="218"/>
    </row>
    <row r="1102" spans="13:17" x14ac:dyDescent="0.25">
      <c r="M1102" s="170" t="str">
        <f>IFERROR(VLOOKUP(L1102,Растениеводство!$AI$1:$AJ$30,2,0),"")</f>
        <v/>
      </c>
      <c r="O1102" s="218"/>
      <c r="P1102" s="218"/>
      <c r="Q1102" s="218"/>
    </row>
    <row r="1103" spans="13:17" x14ac:dyDescent="0.25">
      <c r="M1103" s="170" t="str">
        <f>IFERROR(VLOOKUP(L1103,Растениеводство!$AI$1:$AJ$30,2,0),"")</f>
        <v/>
      </c>
      <c r="O1103" s="218"/>
      <c r="P1103" s="218"/>
      <c r="Q1103" s="218"/>
    </row>
    <row r="1104" spans="13:17" x14ac:dyDescent="0.25">
      <c r="M1104" s="170" t="str">
        <f>IFERROR(VLOOKUP(L1104,Растениеводство!$AI$1:$AJ$30,2,0),"")</f>
        <v/>
      </c>
      <c r="O1104" s="218"/>
      <c r="P1104" s="218"/>
      <c r="Q1104" s="218"/>
    </row>
    <row r="1105" spans="13:17" x14ac:dyDescent="0.25">
      <c r="M1105" s="170" t="str">
        <f>IFERROR(VLOOKUP(L1105,Растениеводство!$AI$1:$AJ$30,2,0),"")</f>
        <v/>
      </c>
      <c r="O1105" s="218"/>
      <c r="P1105" s="218"/>
      <c r="Q1105" s="218"/>
    </row>
    <row r="1106" spans="13:17" x14ac:dyDescent="0.25">
      <c r="M1106" s="170" t="str">
        <f>IFERROR(VLOOKUP(L1106,Растениеводство!$AI$1:$AJ$30,2,0),"")</f>
        <v/>
      </c>
      <c r="O1106" s="218"/>
      <c r="P1106" s="218"/>
      <c r="Q1106" s="218"/>
    </row>
    <row r="1107" spans="13:17" x14ac:dyDescent="0.25">
      <c r="M1107" s="170" t="str">
        <f>IFERROR(VLOOKUP(L1107,Растениеводство!$AI$1:$AJ$30,2,0),"")</f>
        <v/>
      </c>
      <c r="O1107" s="218"/>
      <c r="P1107" s="218"/>
      <c r="Q1107" s="218"/>
    </row>
    <row r="1108" spans="13:17" x14ac:dyDescent="0.25">
      <c r="M1108" s="170" t="str">
        <f>IFERROR(VLOOKUP(L1108,Растениеводство!$AI$1:$AJ$30,2,0),"")</f>
        <v/>
      </c>
      <c r="O1108" s="218"/>
      <c r="P1108" s="218"/>
      <c r="Q1108" s="218"/>
    </row>
    <row r="1109" spans="13:17" x14ac:dyDescent="0.25">
      <c r="M1109" s="170" t="str">
        <f>IFERROR(VLOOKUP(L1109,Растениеводство!$AI$1:$AJ$30,2,0),"")</f>
        <v/>
      </c>
      <c r="O1109" s="218"/>
      <c r="P1109" s="218"/>
      <c r="Q1109" s="218"/>
    </row>
    <row r="1110" spans="13:17" x14ac:dyDescent="0.25">
      <c r="M1110" s="170" t="str">
        <f>IFERROR(VLOOKUP(L1110,Растениеводство!$AI$1:$AJ$30,2,0),"")</f>
        <v/>
      </c>
      <c r="O1110" s="218"/>
      <c r="P1110" s="218"/>
      <c r="Q1110" s="218"/>
    </row>
    <row r="1111" spans="13:17" x14ac:dyDescent="0.25">
      <c r="M1111" s="170" t="str">
        <f>IFERROR(VLOOKUP(L1111,Растениеводство!$AI$1:$AJ$30,2,0),"")</f>
        <v/>
      </c>
      <c r="O1111" s="218"/>
      <c r="P1111" s="218"/>
      <c r="Q1111" s="218"/>
    </row>
    <row r="1112" spans="13:17" x14ac:dyDescent="0.25">
      <c r="M1112" s="170" t="str">
        <f>IFERROR(VLOOKUP(L1112,Растениеводство!$AI$1:$AJ$30,2,0),"")</f>
        <v/>
      </c>
      <c r="O1112" s="218"/>
      <c r="P1112" s="218"/>
      <c r="Q1112" s="218"/>
    </row>
    <row r="1113" spans="13:17" x14ac:dyDescent="0.25">
      <c r="M1113" s="170" t="str">
        <f>IFERROR(VLOOKUP(L1113,Растениеводство!$AI$1:$AJ$30,2,0),"")</f>
        <v/>
      </c>
      <c r="O1113" s="218"/>
      <c r="P1113" s="218"/>
      <c r="Q1113" s="218"/>
    </row>
    <row r="1114" spans="13:17" x14ac:dyDescent="0.25">
      <c r="M1114" s="170" t="str">
        <f>IFERROR(VLOOKUP(L1114,Растениеводство!$AI$1:$AJ$30,2,0),"")</f>
        <v/>
      </c>
      <c r="O1114" s="218"/>
      <c r="P1114" s="218"/>
      <c r="Q1114" s="218"/>
    </row>
    <row r="1115" spans="13:17" x14ac:dyDescent="0.25">
      <c r="M1115" s="170" t="str">
        <f>IFERROR(VLOOKUP(L1115,Растениеводство!$AI$1:$AJ$30,2,0),"")</f>
        <v/>
      </c>
      <c r="O1115" s="218"/>
      <c r="P1115" s="218"/>
      <c r="Q1115" s="218"/>
    </row>
    <row r="1116" spans="13:17" x14ac:dyDescent="0.25">
      <c r="M1116" s="170" t="str">
        <f>IFERROR(VLOOKUP(L1116,Растениеводство!$AI$1:$AJ$30,2,0),"")</f>
        <v/>
      </c>
      <c r="O1116" s="218"/>
      <c r="P1116" s="218"/>
      <c r="Q1116" s="218"/>
    </row>
    <row r="1117" spans="13:17" x14ac:dyDescent="0.25">
      <c r="M1117" s="170" t="str">
        <f>IFERROR(VLOOKUP(L1117,Растениеводство!$AI$1:$AJ$30,2,0),"")</f>
        <v/>
      </c>
      <c r="O1117" s="218"/>
      <c r="P1117" s="218"/>
      <c r="Q1117" s="218"/>
    </row>
    <row r="1118" spans="13:17" x14ac:dyDescent="0.25">
      <c r="M1118" s="170" t="str">
        <f>IFERROR(VLOOKUP(L1118,Растениеводство!$AI$1:$AJ$30,2,0),"")</f>
        <v/>
      </c>
      <c r="O1118" s="218"/>
      <c r="P1118" s="218"/>
      <c r="Q1118" s="218"/>
    </row>
    <row r="1119" spans="13:17" x14ac:dyDescent="0.25">
      <c r="M1119" s="170" t="str">
        <f>IFERROR(VLOOKUP(L1119,Растениеводство!$AI$1:$AJ$30,2,0),"")</f>
        <v/>
      </c>
      <c r="O1119" s="218"/>
      <c r="P1119" s="218"/>
      <c r="Q1119" s="218"/>
    </row>
    <row r="1120" spans="13:17" x14ac:dyDescent="0.25">
      <c r="M1120" s="170" t="str">
        <f>IFERROR(VLOOKUP(L1120,Растениеводство!$AI$1:$AJ$30,2,0),"")</f>
        <v/>
      </c>
      <c r="O1120" s="218"/>
      <c r="P1120" s="218"/>
      <c r="Q1120" s="218"/>
    </row>
    <row r="1121" spans="13:17" x14ac:dyDescent="0.25">
      <c r="M1121" s="170" t="str">
        <f>IFERROR(VLOOKUP(L1121,Растениеводство!$AI$1:$AJ$30,2,0),"")</f>
        <v/>
      </c>
      <c r="O1121" s="218"/>
      <c r="P1121" s="218"/>
      <c r="Q1121" s="218"/>
    </row>
    <row r="1122" spans="13:17" x14ac:dyDescent="0.25">
      <c r="M1122" s="170" t="str">
        <f>IFERROR(VLOOKUP(L1122,Растениеводство!$AI$1:$AJ$30,2,0),"")</f>
        <v/>
      </c>
      <c r="O1122" s="218"/>
      <c r="P1122" s="218"/>
      <c r="Q1122" s="218"/>
    </row>
    <row r="1123" spans="13:17" x14ac:dyDescent="0.25">
      <c r="M1123" s="170" t="str">
        <f>IFERROR(VLOOKUP(L1123,Растениеводство!$AI$1:$AJ$30,2,0),"")</f>
        <v/>
      </c>
      <c r="O1123" s="218"/>
      <c r="P1123" s="218"/>
      <c r="Q1123" s="218"/>
    </row>
    <row r="1124" spans="13:17" x14ac:dyDescent="0.25">
      <c r="M1124" s="170" t="str">
        <f>IFERROR(VLOOKUP(L1124,Растениеводство!$AI$1:$AJ$30,2,0),"")</f>
        <v/>
      </c>
      <c r="O1124" s="218"/>
      <c r="P1124" s="218"/>
      <c r="Q1124" s="218"/>
    </row>
    <row r="1125" spans="13:17" x14ac:dyDescent="0.25">
      <c r="M1125" s="170" t="str">
        <f>IFERROR(VLOOKUP(L1125,Растениеводство!$AI$1:$AJ$30,2,0),"")</f>
        <v/>
      </c>
      <c r="O1125" s="218"/>
      <c r="P1125" s="218"/>
      <c r="Q1125" s="218"/>
    </row>
    <row r="1126" spans="13:17" x14ac:dyDescent="0.25">
      <c r="M1126" s="170" t="str">
        <f>IFERROR(VLOOKUP(L1126,Растениеводство!$AI$1:$AJ$30,2,0),"")</f>
        <v/>
      </c>
      <c r="O1126" s="218"/>
      <c r="P1126" s="218"/>
      <c r="Q1126" s="218"/>
    </row>
    <row r="1127" spans="13:17" x14ac:dyDescent="0.25">
      <c r="M1127" s="170" t="str">
        <f>IFERROR(VLOOKUP(L1127,Растениеводство!$AI$1:$AJ$30,2,0),"")</f>
        <v/>
      </c>
      <c r="O1127" s="218"/>
      <c r="P1127" s="218"/>
      <c r="Q1127" s="218"/>
    </row>
    <row r="1128" spans="13:17" x14ac:dyDescent="0.25">
      <c r="M1128" s="170" t="str">
        <f>IFERROR(VLOOKUP(L1128,Растениеводство!$AI$1:$AJ$30,2,0),"")</f>
        <v/>
      </c>
      <c r="O1128" s="218"/>
      <c r="P1128" s="218"/>
      <c r="Q1128" s="218"/>
    </row>
    <row r="1129" spans="13:17" x14ac:dyDescent="0.25">
      <c r="M1129" s="170" t="str">
        <f>IFERROR(VLOOKUP(L1129,Растениеводство!$AI$1:$AJ$30,2,0),"")</f>
        <v/>
      </c>
      <c r="O1129" s="218"/>
      <c r="P1129" s="218"/>
      <c r="Q1129" s="218"/>
    </row>
    <row r="1130" spans="13:17" x14ac:dyDescent="0.25">
      <c r="M1130" s="170" t="str">
        <f>IFERROR(VLOOKUP(L1130,Растениеводство!$AI$1:$AJ$30,2,0),"")</f>
        <v/>
      </c>
      <c r="O1130" s="218"/>
      <c r="P1130" s="218"/>
      <c r="Q1130" s="218"/>
    </row>
    <row r="1131" spans="13:17" x14ac:dyDescent="0.25">
      <c r="M1131" s="170" t="str">
        <f>IFERROR(VLOOKUP(L1131,Растениеводство!$AI$1:$AJ$30,2,0),"")</f>
        <v/>
      </c>
      <c r="O1131" s="218"/>
      <c r="P1131" s="218"/>
      <c r="Q1131" s="218"/>
    </row>
    <row r="1132" spans="13:17" x14ac:dyDescent="0.25">
      <c r="M1132" s="170" t="str">
        <f>IFERROR(VLOOKUP(L1132,Растениеводство!$AI$1:$AJ$30,2,0),"")</f>
        <v/>
      </c>
      <c r="O1132" s="218"/>
      <c r="P1132" s="218"/>
      <c r="Q1132" s="218"/>
    </row>
    <row r="1133" spans="13:17" x14ac:dyDescent="0.25">
      <c r="M1133" s="170" t="str">
        <f>IFERROR(VLOOKUP(L1133,Растениеводство!$AI$1:$AJ$30,2,0),"")</f>
        <v/>
      </c>
      <c r="O1133" s="218"/>
      <c r="P1133" s="218"/>
      <c r="Q1133" s="218"/>
    </row>
    <row r="1134" spans="13:17" x14ac:dyDescent="0.25">
      <c r="M1134" s="170" t="str">
        <f>IFERROR(VLOOKUP(L1134,Растениеводство!$AI$1:$AJ$30,2,0),"")</f>
        <v/>
      </c>
      <c r="O1134" s="218"/>
      <c r="P1134" s="218"/>
      <c r="Q1134" s="218"/>
    </row>
    <row r="1135" spans="13:17" x14ac:dyDescent="0.25">
      <c r="M1135" s="170" t="str">
        <f>IFERROR(VLOOKUP(L1135,Растениеводство!$AI$1:$AJ$30,2,0),"")</f>
        <v/>
      </c>
      <c r="O1135" s="218"/>
      <c r="P1135" s="218"/>
      <c r="Q1135" s="218"/>
    </row>
    <row r="1136" spans="13:17" x14ac:dyDescent="0.25">
      <c r="M1136" s="170" t="str">
        <f>IFERROR(VLOOKUP(L1136,Растениеводство!$AI$1:$AJ$30,2,0),"")</f>
        <v/>
      </c>
      <c r="O1136" s="218"/>
      <c r="P1136" s="218"/>
      <c r="Q1136" s="218"/>
    </row>
    <row r="1137" spans="13:17" x14ac:dyDescent="0.25">
      <c r="M1137" s="170" t="str">
        <f>IFERROR(VLOOKUP(L1137,Растениеводство!$AI$1:$AJ$30,2,0),"")</f>
        <v/>
      </c>
      <c r="O1137" s="218"/>
      <c r="P1137" s="218"/>
      <c r="Q1137" s="218"/>
    </row>
    <row r="1138" spans="13:17" x14ac:dyDescent="0.25">
      <c r="M1138" s="170" t="str">
        <f>IFERROR(VLOOKUP(L1138,Растениеводство!$AI$1:$AJ$30,2,0),"")</f>
        <v/>
      </c>
      <c r="O1138" s="218"/>
      <c r="P1138" s="218"/>
      <c r="Q1138" s="218"/>
    </row>
    <row r="1139" spans="13:17" x14ac:dyDescent="0.25">
      <c r="M1139" s="170" t="str">
        <f>IFERROR(VLOOKUP(L1139,Растениеводство!$AI$1:$AJ$30,2,0),"")</f>
        <v/>
      </c>
      <c r="O1139" s="218"/>
      <c r="P1139" s="218"/>
      <c r="Q1139" s="218"/>
    </row>
    <row r="1140" spans="13:17" x14ac:dyDescent="0.25">
      <c r="M1140" s="170" t="str">
        <f>IFERROR(VLOOKUP(L1140,Растениеводство!$AI$1:$AJ$30,2,0),"")</f>
        <v/>
      </c>
      <c r="O1140" s="218"/>
      <c r="P1140" s="218"/>
      <c r="Q1140" s="218"/>
    </row>
    <row r="1141" spans="13:17" x14ac:dyDescent="0.25">
      <c r="M1141" s="170" t="str">
        <f>IFERROR(VLOOKUP(L1141,Растениеводство!$AI$1:$AJ$30,2,0),"")</f>
        <v/>
      </c>
      <c r="O1141" s="218"/>
      <c r="P1141" s="218"/>
      <c r="Q1141" s="218"/>
    </row>
    <row r="1142" spans="13:17" x14ac:dyDescent="0.25">
      <c r="M1142" s="170" t="str">
        <f>IFERROR(VLOOKUP(L1142,Растениеводство!$AI$1:$AJ$30,2,0),"")</f>
        <v/>
      </c>
      <c r="O1142" s="218"/>
      <c r="P1142" s="218"/>
      <c r="Q1142" s="218"/>
    </row>
    <row r="1143" spans="13:17" x14ac:dyDescent="0.25">
      <c r="M1143" s="170" t="str">
        <f>IFERROR(VLOOKUP(L1143,Растениеводство!$AI$1:$AJ$30,2,0),"")</f>
        <v/>
      </c>
      <c r="O1143" s="218"/>
      <c r="P1143" s="218"/>
      <c r="Q1143" s="218"/>
    </row>
    <row r="1144" spans="13:17" x14ac:dyDescent="0.25">
      <c r="M1144" s="170" t="str">
        <f>IFERROR(VLOOKUP(L1144,Растениеводство!$AI$1:$AJ$30,2,0),"")</f>
        <v/>
      </c>
      <c r="O1144" s="218"/>
      <c r="P1144" s="218"/>
      <c r="Q1144" s="218"/>
    </row>
    <row r="1145" spans="13:17" x14ac:dyDescent="0.25">
      <c r="M1145" s="170" t="str">
        <f>IFERROR(VLOOKUP(L1145,Растениеводство!$AI$1:$AJ$30,2,0),"")</f>
        <v/>
      </c>
      <c r="O1145" s="218"/>
      <c r="P1145" s="218"/>
      <c r="Q1145" s="218"/>
    </row>
    <row r="1146" spans="13:17" x14ac:dyDescent="0.25">
      <c r="M1146" s="170" t="str">
        <f>IFERROR(VLOOKUP(L1146,Растениеводство!$AI$1:$AJ$30,2,0),"")</f>
        <v/>
      </c>
      <c r="O1146" s="218"/>
      <c r="P1146" s="218"/>
      <c r="Q1146" s="218"/>
    </row>
    <row r="1147" spans="13:17" x14ac:dyDescent="0.25">
      <c r="M1147" s="170" t="str">
        <f>IFERROR(VLOOKUP(L1147,Растениеводство!$AI$1:$AJ$30,2,0),"")</f>
        <v/>
      </c>
      <c r="O1147" s="218"/>
      <c r="P1147" s="218"/>
      <c r="Q1147" s="218"/>
    </row>
    <row r="1148" spans="13:17" x14ac:dyDescent="0.25">
      <c r="M1148" s="170" t="str">
        <f>IFERROR(VLOOKUP(L1148,Растениеводство!$AI$1:$AJ$30,2,0),"")</f>
        <v/>
      </c>
      <c r="O1148" s="218"/>
      <c r="P1148" s="218"/>
      <c r="Q1148" s="218"/>
    </row>
    <row r="1149" spans="13:17" x14ac:dyDescent="0.25">
      <c r="M1149" s="170" t="str">
        <f>IFERROR(VLOOKUP(L1149,Растениеводство!$AI$1:$AJ$30,2,0),"")</f>
        <v/>
      </c>
      <c r="O1149" s="218"/>
      <c r="P1149" s="218"/>
      <c r="Q1149" s="218"/>
    </row>
    <row r="1150" spans="13:17" x14ac:dyDescent="0.25">
      <c r="M1150" s="170" t="str">
        <f>IFERROR(VLOOKUP(L1150,Растениеводство!$AI$1:$AJ$30,2,0),"")</f>
        <v/>
      </c>
      <c r="O1150" s="218"/>
      <c r="P1150" s="218"/>
      <c r="Q1150" s="218"/>
    </row>
    <row r="1151" spans="13:17" x14ac:dyDescent="0.25">
      <c r="M1151" s="170" t="str">
        <f>IFERROR(VLOOKUP(L1151,Растениеводство!$AI$1:$AJ$30,2,0),"")</f>
        <v/>
      </c>
      <c r="O1151" s="218"/>
      <c r="P1151" s="218"/>
      <c r="Q1151" s="218"/>
    </row>
    <row r="1152" spans="13:17" x14ac:dyDescent="0.25">
      <c r="M1152" s="170" t="str">
        <f>IFERROR(VLOOKUP(L1152,Растениеводство!$AI$1:$AJ$30,2,0),"")</f>
        <v/>
      </c>
      <c r="O1152" s="218"/>
      <c r="P1152" s="218"/>
      <c r="Q1152" s="218"/>
    </row>
    <row r="1153" spans="13:17" x14ac:dyDescent="0.25">
      <c r="M1153" s="170" t="str">
        <f>IFERROR(VLOOKUP(L1153,Растениеводство!$AI$1:$AJ$30,2,0),"")</f>
        <v/>
      </c>
      <c r="O1153" s="218"/>
      <c r="P1153" s="218"/>
      <c r="Q1153" s="218"/>
    </row>
    <row r="1154" spans="13:17" x14ac:dyDescent="0.25">
      <c r="M1154" s="170" t="str">
        <f>IFERROR(VLOOKUP(L1154,Растениеводство!$AI$1:$AJ$30,2,0),"")</f>
        <v/>
      </c>
      <c r="O1154" s="218"/>
      <c r="P1154" s="218"/>
      <c r="Q1154" s="218"/>
    </row>
    <row r="1155" spans="13:17" x14ac:dyDescent="0.25">
      <c r="M1155" s="170" t="str">
        <f>IFERROR(VLOOKUP(L1155,Растениеводство!$AI$1:$AJ$30,2,0),"")</f>
        <v/>
      </c>
      <c r="O1155" s="218"/>
      <c r="P1155" s="218"/>
      <c r="Q1155" s="218"/>
    </row>
    <row r="1156" spans="13:17" x14ac:dyDescent="0.25">
      <c r="M1156" s="170" t="str">
        <f>IFERROR(VLOOKUP(L1156,Растениеводство!$AI$1:$AJ$30,2,0),"")</f>
        <v/>
      </c>
      <c r="O1156" s="218"/>
      <c r="P1156" s="218"/>
      <c r="Q1156" s="218"/>
    </row>
    <row r="1157" spans="13:17" x14ac:dyDescent="0.25">
      <c r="M1157" s="170" t="str">
        <f>IFERROR(VLOOKUP(L1157,Растениеводство!$AI$1:$AJ$30,2,0),"")</f>
        <v/>
      </c>
      <c r="O1157" s="218"/>
      <c r="P1157" s="218"/>
      <c r="Q1157" s="218"/>
    </row>
    <row r="1158" spans="13:17" x14ac:dyDescent="0.25">
      <c r="M1158" s="170" t="str">
        <f>IFERROR(VLOOKUP(L1158,Растениеводство!$AI$1:$AJ$30,2,0),"")</f>
        <v/>
      </c>
      <c r="O1158" s="218"/>
      <c r="P1158" s="218"/>
      <c r="Q1158" s="218"/>
    </row>
    <row r="1159" spans="13:17" x14ac:dyDescent="0.25">
      <c r="M1159" s="170" t="str">
        <f>IFERROR(VLOOKUP(L1159,Растениеводство!$AI$1:$AJ$30,2,0),"")</f>
        <v/>
      </c>
      <c r="O1159" s="218"/>
      <c r="P1159" s="218"/>
      <c r="Q1159" s="218"/>
    </row>
    <row r="1160" spans="13:17" x14ac:dyDescent="0.25">
      <c r="M1160" s="170" t="str">
        <f>IFERROR(VLOOKUP(L1160,Растениеводство!$AI$1:$AJ$30,2,0),"")</f>
        <v/>
      </c>
      <c r="O1160" s="218"/>
      <c r="P1160" s="218"/>
      <c r="Q1160" s="218"/>
    </row>
    <row r="1161" spans="13:17" x14ac:dyDescent="0.25">
      <c r="M1161" s="170" t="str">
        <f>IFERROR(VLOOKUP(L1161,Растениеводство!$AI$1:$AJ$30,2,0),"")</f>
        <v/>
      </c>
      <c r="O1161" s="218"/>
      <c r="P1161" s="218"/>
      <c r="Q1161" s="218"/>
    </row>
    <row r="1162" spans="13:17" x14ac:dyDescent="0.25">
      <c r="M1162" s="170" t="str">
        <f>IFERROR(VLOOKUP(L1162,Растениеводство!$AI$1:$AJ$30,2,0),"")</f>
        <v/>
      </c>
      <c r="O1162" s="218"/>
      <c r="P1162" s="218"/>
      <c r="Q1162" s="218"/>
    </row>
    <row r="1163" spans="13:17" x14ac:dyDescent="0.25">
      <c r="M1163" s="170" t="str">
        <f>IFERROR(VLOOKUP(L1163,Растениеводство!$AI$1:$AJ$30,2,0),"")</f>
        <v/>
      </c>
      <c r="O1163" s="218"/>
      <c r="P1163" s="218"/>
      <c r="Q1163" s="218"/>
    </row>
    <row r="1164" spans="13:17" x14ac:dyDescent="0.25">
      <c r="M1164" s="170" t="str">
        <f>IFERROR(VLOOKUP(L1164,Растениеводство!$AI$1:$AJ$30,2,0),"")</f>
        <v/>
      </c>
      <c r="O1164" s="218"/>
      <c r="P1164" s="218"/>
      <c r="Q1164" s="218"/>
    </row>
    <row r="1165" spans="13:17" x14ac:dyDescent="0.25">
      <c r="M1165" s="170" t="str">
        <f>IFERROR(VLOOKUP(L1165,Растениеводство!$AI$1:$AJ$30,2,0),"")</f>
        <v/>
      </c>
      <c r="O1165" s="218"/>
      <c r="P1165" s="218"/>
      <c r="Q1165" s="218"/>
    </row>
    <row r="1166" spans="13:17" x14ac:dyDescent="0.25">
      <c r="M1166" s="170" t="str">
        <f>IFERROR(VLOOKUP(L1166,Растениеводство!$AI$1:$AJ$30,2,0),"")</f>
        <v/>
      </c>
      <c r="O1166" s="218"/>
      <c r="P1166" s="218"/>
      <c r="Q1166" s="218"/>
    </row>
    <row r="1167" spans="13:17" x14ac:dyDescent="0.25">
      <c r="M1167" s="170" t="str">
        <f>IFERROR(VLOOKUP(L1167,Растениеводство!$AI$1:$AJ$30,2,0),"")</f>
        <v/>
      </c>
      <c r="O1167" s="218"/>
      <c r="P1167" s="218"/>
      <c r="Q1167" s="218"/>
    </row>
    <row r="1168" spans="13:17" x14ac:dyDescent="0.25">
      <c r="M1168" s="170" t="str">
        <f>IFERROR(VLOOKUP(L1168,Растениеводство!$AI$1:$AJ$30,2,0),"")</f>
        <v/>
      </c>
      <c r="O1168" s="218"/>
      <c r="P1168" s="218"/>
      <c r="Q1168" s="218"/>
    </row>
    <row r="1169" spans="13:17" x14ac:dyDescent="0.25">
      <c r="M1169" s="170" t="str">
        <f>IFERROR(VLOOKUP(L1169,Растениеводство!$AI$1:$AJ$30,2,0),"")</f>
        <v/>
      </c>
      <c r="O1169" s="218"/>
      <c r="P1169" s="218"/>
      <c r="Q1169" s="218"/>
    </row>
    <row r="1170" spans="13:17" x14ac:dyDescent="0.25">
      <c r="M1170" s="170" t="str">
        <f>IFERROR(VLOOKUP(L1170,Растениеводство!$AI$1:$AJ$30,2,0),"")</f>
        <v/>
      </c>
      <c r="O1170" s="218"/>
      <c r="P1170" s="218"/>
      <c r="Q1170" s="218"/>
    </row>
    <row r="1171" spans="13:17" x14ac:dyDescent="0.25">
      <c r="M1171" s="170" t="str">
        <f>IFERROR(VLOOKUP(L1171,Растениеводство!$AI$1:$AJ$30,2,0),"")</f>
        <v/>
      </c>
      <c r="O1171" s="218"/>
      <c r="P1171" s="218"/>
      <c r="Q1171" s="218"/>
    </row>
    <row r="1172" spans="13:17" x14ac:dyDescent="0.25">
      <c r="M1172" s="170" t="str">
        <f>IFERROR(VLOOKUP(L1172,Растениеводство!$AI$1:$AJ$30,2,0),"")</f>
        <v/>
      </c>
      <c r="O1172" s="218"/>
      <c r="P1172" s="218"/>
      <c r="Q1172" s="218"/>
    </row>
    <row r="1173" spans="13:17" x14ac:dyDescent="0.25">
      <c r="M1173" s="170" t="str">
        <f>IFERROR(VLOOKUP(L1173,Растениеводство!$AI$1:$AJ$30,2,0),"")</f>
        <v/>
      </c>
      <c r="O1173" s="218"/>
      <c r="P1173" s="218"/>
      <c r="Q1173" s="218"/>
    </row>
    <row r="1174" spans="13:17" x14ac:dyDescent="0.25">
      <c r="M1174" s="170" t="str">
        <f>IFERROR(VLOOKUP(L1174,Растениеводство!$AI$1:$AJ$30,2,0),"")</f>
        <v/>
      </c>
      <c r="O1174" s="218"/>
      <c r="P1174" s="218"/>
      <c r="Q1174" s="218"/>
    </row>
    <row r="1175" spans="13:17" x14ac:dyDescent="0.25">
      <c r="M1175" s="170" t="str">
        <f>IFERROR(VLOOKUP(L1175,Растениеводство!$AI$1:$AJ$30,2,0),"")</f>
        <v/>
      </c>
      <c r="O1175" s="218"/>
      <c r="P1175" s="218"/>
      <c r="Q1175" s="218"/>
    </row>
    <row r="1176" spans="13:17" x14ac:dyDescent="0.25">
      <c r="M1176" s="170" t="str">
        <f>IFERROR(VLOOKUP(L1176,Растениеводство!$AI$1:$AJ$30,2,0),"")</f>
        <v/>
      </c>
      <c r="O1176" s="218"/>
      <c r="P1176" s="218"/>
      <c r="Q1176" s="218"/>
    </row>
    <row r="1177" spans="13:17" x14ac:dyDescent="0.25">
      <c r="M1177" s="170" t="str">
        <f>IFERROR(VLOOKUP(L1177,Растениеводство!$AI$1:$AJ$30,2,0),"")</f>
        <v/>
      </c>
      <c r="O1177" s="218"/>
      <c r="P1177" s="218"/>
      <c r="Q1177" s="218"/>
    </row>
    <row r="1178" spans="13:17" x14ac:dyDescent="0.25">
      <c r="M1178" s="170" t="str">
        <f>IFERROR(VLOOKUP(L1178,Растениеводство!$AI$1:$AJ$30,2,0),"")</f>
        <v/>
      </c>
      <c r="O1178" s="218"/>
      <c r="P1178" s="218"/>
      <c r="Q1178" s="218"/>
    </row>
    <row r="1179" spans="13:17" x14ac:dyDescent="0.25">
      <c r="M1179" s="170" t="str">
        <f>IFERROR(VLOOKUP(L1179,Растениеводство!$AI$1:$AJ$30,2,0),"")</f>
        <v/>
      </c>
      <c r="O1179" s="218"/>
      <c r="P1179" s="218"/>
      <c r="Q1179" s="218"/>
    </row>
    <row r="1180" spans="13:17" x14ac:dyDescent="0.25">
      <c r="M1180" s="170" t="str">
        <f>IFERROR(VLOOKUP(L1180,Растениеводство!$AI$1:$AJ$30,2,0),"")</f>
        <v/>
      </c>
      <c r="O1180" s="218"/>
      <c r="P1180" s="218"/>
      <c r="Q1180" s="218"/>
    </row>
    <row r="1181" spans="13:17" x14ac:dyDescent="0.25">
      <c r="M1181" s="170" t="str">
        <f>IFERROR(VLOOKUP(L1181,Растениеводство!$AI$1:$AJ$30,2,0),"")</f>
        <v/>
      </c>
      <c r="O1181" s="218"/>
      <c r="P1181" s="218"/>
      <c r="Q1181" s="218"/>
    </row>
    <row r="1182" spans="13:17" x14ac:dyDescent="0.25">
      <c r="M1182" s="170" t="str">
        <f>IFERROR(VLOOKUP(L1182,Растениеводство!$AI$1:$AJ$30,2,0),"")</f>
        <v/>
      </c>
      <c r="O1182" s="218"/>
      <c r="P1182" s="218"/>
      <c r="Q1182" s="218"/>
    </row>
    <row r="1183" spans="13:17" x14ac:dyDescent="0.25">
      <c r="M1183" s="170" t="str">
        <f>IFERROR(VLOOKUP(L1183,Растениеводство!$AI$1:$AJ$30,2,0),"")</f>
        <v/>
      </c>
      <c r="O1183" s="218"/>
      <c r="P1183" s="218"/>
      <c r="Q1183" s="218"/>
    </row>
    <row r="1184" spans="13:17" x14ac:dyDescent="0.25">
      <c r="M1184" s="170" t="str">
        <f>IFERROR(VLOOKUP(L1184,Растениеводство!$AI$1:$AJ$30,2,0),"")</f>
        <v/>
      </c>
      <c r="O1184" s="218"/>
      <c r="P1184" s="218"/>
      <c r="Q1184" s="218"/>
    </row>
    <row r="1185" spans="13:17" x14ac:dyDescent="0.25">
      <c r="M1185" s="170" t="str">
        <f>IFERROR(VLOOKUP(L1185,Растениеводство!$AI$1:$AJ$30,2,0),"")</f>
        <v/>
      </c>
      <c r="O1185" s="218"/>
      <c r="P1185" s="218"/>
      <c r="Q1185" s="218"/>
    </row>
    <row r="1186" spans="13:17" x14ac:dyDescent="0.25">
      <c r="M1186" s="170" t="str">
        <f>IFERROR(VLOOKUP(L1186,Растениеводство!$AI$1:$AJ$30,2,0),"")</f>
        <v/>
      </c>
      <c r="O1186" s="218"/>
      <c r="P1186" s="218"/>
      <c r="Q1186" s="218"/>
    </row>
    <row r="1187" spans="13:17" x14ac:dyDescent="0.25">
      <c r="M1187" s="170" t="str">
        <f>IFERROR(VLOOKUP(L1187,Растениеводство!$AI$1:$AJ$30,2,0),"")</f>
        <v/>
      </c>
      <c r="O1187" s="218"/>
      <c r="P1187" s="218"/>
      <c r="Q1187" s="218"/>
    </row>
    <row r="1188" spans="13:17" x14ac:dyDescent="0.25">
      <c r="M1188" s="170" t="str">
        <f>IFERROR(VLOOKUP(L1188,Растениеводство!$AI$1:$AJ$30,2,0),"")</f>
        <v/>
      </c>
      <c r="O1188" s="218"/>
      <c r="P1188" s="218"/>
      <c r="Q1188" s="218"/>
    </row>
    <row r="1189" spans="13:17" x14ac:dyDescent="0.25">
      <c r="M1189" s="170" t="str">
        <f>IFERROR(VLOOKUP(L1189,Растениеводство!$AI$1:$AJ$30,2,0),"")</f>
        <v/>
      </c>
      <c r="O1189" s="218"/>
      <c r="P1189" s="218"/>
      <c r="Q1189" s="218"/>
    </row>
    <row r="1190" spans="13:17" x14ac:dyDescent="0.25">
      <c r="M1190" s="170" t="str">
        <f>IFERROR(VLOOKUP(L1190,Растениеводство!$AI$1:$AJ$30,2,0),"")</f>
        <v/>
      </c>
      <c r="O1190" s="218"/>
      <c r="P1190" s="218"/>
      <c r="Q1190" s="218"/>
    </row>
    <row r="1191" spans="13:17" x14ac:dyDescent="0.25">
      <c r="M1191" s="170" t="str">
        <f>IFERROR(VLOOKUP(L1191,Растениеводство!$AI$1:$AJ$30,2,0),"")</f>
        <v/>
      </c>
      <c r="O1191" s="218"/>
      <c r="P1191" s="218"/>
      <c r="Q1191" s="218"/>
    </row>
    <row r="1192" spans="13:17" x14ac:dyDescent="0.25">
      <c r="M1192" s="170" t="str">
        <f>IFERROR(VLOOKUP(L1192,Растениеводство!$AI$1:$AJ$30,2,0),"")</f>
        <v/>
      </c>
      <c r="O1192" s="218"/>
      <c r="P1192" s="218"/>
      <c r="Q1192" s="218"/>
    </row>
    <row r="1193" spans="13:17" x14ac:dyDescent="0.25">
      <c r="M1193" s="170" t="str">
        <f>IFERROR(VLOOKUP(L1193,Растениеводство!$AI$1:$AJ$30,2,0),"")</f>
        <v/>
      </c>
      <c r="O1193" s="218"/>
      <c r="P1193" s="218"/>
      <c r="Q1193" s="218"/>
    </row>
    <row r="1194" spans="13:17" x14ac:dyDescent="0.25">
      <c r="M1194" s="170" t="str">
        <f>IFERROR(VLOOKUP(L1194,Растениеводство!$AI$1:$AJ$30,2,0),"")</f>
        <v/>
      </c>
      <c r="O1194" s="218"/>
      <c r="P1194" s="218"/>
      <c r="Q1194" s="218"/>
    </row>
    <row r="1195" spans="13:17" x14ac:dyDescent="0.25">
      <c r="M1195" s="170" t="str">
        <f>IFERROR(VLOOKUP(L1195,Растениеводство!$AI$1:$AJ$30,2,0),"")</f>
        <v/>
      </c>
      <c r="O1195" s="218"/>
      <c r="P1195" s="218"/>
      <c r="Q1195" s="218"/>
    </row>
    <row r="1196" spans="13:17" x14ac:dyDescent="0.25">
      <c r="M1196" s="170" t="str">
        <f>IFERROR(VLOOKUP(L1196,Растениеводство!$AI$1:$AJ$30,2,0),"")</f>
        <v/>
      </c>
      <c r="O1196" s="218"/>
      <c r="P1196" s="218"/>
      <c r="Q1196" s="218"/>
    </row>
    <row r="1197" spans="13:17" x14ac:dyDescent="0.25">
      <c r="M1197" s="170" t="str">
        <f>IFERROR(VLOOKUP(L1197,Растениеводство!$AI$1:$AJ$30,2,0),"")</f>
        <v/>
      </c>
      <c r="O1197" s="218"/>
      <c r="P1197" s="218"/>
      <c r="Q1197" s="218"/>
    </row>
    <row r="1198" spans="13:17" x14ac:dyDescent="0.25">
      <c r="M1198" s="170" t="str">
        <f>IFERROR(VLOOKUP(L1198,Растениеводство!$AI$1:$AJ$30,2,0),"")</f>
        <v/>
      </c>
      <c r="O1198" s="218"/>
      <c r="P1198" s="218"/>
      <c r="Q1198" s="218"/>
    </row>
    <row r="1199" spans="13:17" x14ac:dyDescent="0.25">
      <c r="M1199" s="170" t="str">
        <f>IFERROR(VLOOKUP(L1199,Растениеводство!$AI$1:$AJ$30,2,0),"")</f>
        <v/>
      </c>
      <c r="O1199" s="218"/>
      <c r="P1199" s="218"/>
      <c r="Q1199" s="218"/>
    </row>
    <row r="1200" spans="13:17" x14ac:dyDescent="0.25">
      <c r="M1200" s="170" t="str">
        <f>IFERROR(VLOOKUP(L1200,Растениеводство!$AI$1:$AJ$30,2,0),"")</f>
        <v/>
      </c>
      <c r="O1200" s="218"/>
      <c r="P1200" s="218"/>
      <c r="Q1200" s="218"/>
    </row>
    <row r="1201" spans="13:17" x14ac:dyDescent="0.25">
      <c r="M1201" s="170" t="str">
        <f>IFERROR(VLOOKUP(L1201,Растениеводство!$AI$1:$AJ$30,2,0),"")</f>
        <v/>
      </c>
      <c r="O1201" s="218"/>
      <c r="P1201" s="218"/>
      <c r="Q1201" s="218"/>
    </row>
    <row r="1202" spans="13:17" x14ac:dyDescent="0.25">
      <c r="M1202" s="170" t="str">
        <f>IFERROR(VLOOKUP(L1202,Растениеводство!$AI$1:$AJ$30,2,0),"")</f>
        <v/>
      </c>
      <c r="O1202" s="218"/>
      <c r="P1202" s="218"/>
      <c r="Q1202" s="218"/>
    </row>
    <row r="1203" spans="13:17" x14ac:dyDescent="0.25">
      <c r="M1203" s="170" t="str">
        <f>IFERROR(VLOOKUP(L1203,Растениеводство!$AI$1:$AJ$30,2,0),"")</f>
        <v/>
      </c>
      <c r="O1203" s="218"/>
      <c r="P1203" s="218"/>
      <c r="Q1203" s="218"/>
    </row>
    <row r="1204" spans="13:17" x14ac:dyDescent="0.25">
      <c r="M1204" s="170" t="str">
        <f>IFERROR(VLOOKUP(L1204,Растениеводство!$AI$1:$AJ$30,2,0),"")</f>
        <v/>
      </c>
      <c r="O1204" s="218"/>
      <c r="P1204" s="218"/>
      <c r="Q1204" s="218"/>
    </row>
    <row r="1205" spans="13:17" x14ac:dyDescent="0.25">
      <c r="M1205" s="170" t="str">
        <f>IFERROR(VLOOKUP(L1205,Растениеводство!$AI$1:$AJ$30,2,0),"")</f>
        <v/>
      </c>
      <c r="O1205" s="218"/>
      <c r="P1205" s="218"/>
      <c r="Q1205" s="218"/>
    </row>
    <row r="1206" spans="13:17" x14ac:dyDescent="0.25">
      <c r="M1206" s="170" t="str">
        <f>IFERROR(VLOOKUP(L1206,Растениеводство!$AI$1:$AJ$30,2,0),"")</f>
        <v/>
      </c>
      <c r="O1206" s="218"/>
      <c r="P1206" s="218"/>
      <c r="Q1206" s="218"/>
    </row>
    <row r="1207" spans="13:17" x14ac:dyDescent="0.25">
      <c r="M1207" s="170" t="str">
        <f>IFERROR(VLOOKUP(L1207,Растениеводство!$AI$1:$AJ$30,2,0),"")</f>
        <v/>
      </c>
      <c r="O1207" s="218"/>
      <c r="P1207" s="218"/>
      <c r="Q1207" s="218"/>
    </row>
    <row r="1208" spans="13:17" x14ac:dyDescent="0.25">
      <c r="M1208" s="170" t="str">
        <f>IFERROR(VLOOKUP(L1208,Растениеводство!$AI$1:$AJ$30,2,0),"")</f>
        <v/>
      </c>
      <c r="O1208" s="218"/>
      <c r="P1208" s="218"/>
      <c r="Q1208" s="218"/>
    </row>
    <row r="1209" spans="13:17" x14ac:dyDescent="0.25">
      <c r="M1209" s="170" t="str">
        <f>IFERROR(VLOOKUP(L1209,Растениеводство!$AI$1:$AJ$30,2,0),"")</f>
        <v/>
      </c>
      <c r="O1209" s="218"/>
      <c r="P1209" s="218"/>
      <c r="Q1209" s="218"/>
    </row>
    <row r="1210" spans="13:17" x14ac:dyDescent="0.25">
      <c r="M1210" s="170" t="str">
        <f>IFERROR(VLOOKUP(L1210,Растениеводство!$AI$1:$AJ$30,2,0),"")</f>
        <v/>
      </c>
      <c r="O1210" s="218"/>
      <c r="P1210" s="218"/>
      <c r="Q1210" s="218"/>
    </row>
    <row r="1211" spans="13:17" x14ac:dyDescent="0.25">
      <c r="M1211" s="170" t="str">
        <f>IFERROR(VLOOKUP(L1211,Растениеводство!$AI$1:$AJ$30,2,0),"")</f>
        <v/>
      </c>
      <c r="O1211" s="218"/>
      <c r="P1211" s="218"/>
      <c r="Q1211" s="218"/>
    </row>
    <row r="1212" spans="13:17" x14ac:dyDescent="0.25">
      <c r="M1212" s="170" t="str">
        <f>IFERROR(VLOOKUP(L1212,Растениеводство!$AI$1:$AJ$30,2,0),"")</f>
        <v/>
      </c>
      <c r="O1212" s="218"/>
      <c r="P1212" s="218"/>
      <c r="Q1212" s="218"/>
    </row>
    <row r="1213" spans="13:17" x14ac:dyDescent="0.25">
      <c r="M1213" s="170" t="str">
        <f>IFERROR(VLOOKUP(L1213,Растениеводство!$AI$1:$AJ$30,2,0),"")</f>
        <v/>
      </c>
      <c r="O1213" s="218"/>
      <c r="P1213" s="218"/>
      <c r="Q1213" s="218"/>
    </row>
    <row r="1214" spans="13:17" x14ac:dyDescent="0.25">
      <c r="M1214" s="170" t="str">
        <f>IFERROR(VLOOKUP(L1214,Растениеводство!$AI$1:$AJ$30,2,0),"")</f>
        <v/>
      </c>
      <c r="O1214" s="218"/>
      <c r="P1214" s="218"/>
      <c r="Q1214" s="218"/>
    </row>
    <row r="1215" spans="13:17" x14ac:dyDescent="0.25">
      <c r="M1215" s="170" t="str">
        <f>IFERROR(VLOOKUP(L1215,Растениеводство!$AI$1:$AJ$30,2,0),"")</f>
        <v/>
      </c>
      <c r="O1215" s="218"/>
      <c r="P1215" s="218"/>
      <c r="Q1215" s="218"/>
    </row>
    <row r="1216" spans="13:17" x14ac:dyDescent="0.25">
      <c r="M1216" s="170" t="str">
        <f>IFERROR(VLOOKUP(L1216,Растениеводство!$AI$1:$AJ$30,2,0),"")</f>
        <v/>
      </c>
      <c r="O1216" s="218"/>
      <c r="P1216" s="218"/>
      <c r="Q1216" s="218"/>
    </row>
    <row r="1217" spans="13:17" x14ac:dyDescent="0.25">
      <c r="M1217" s="170" t="str">
        <f>IFERROR(VLOOKUP(L1217,Растениеводство!$AI$1:$AJ$30,2,0),"")</f>
        <v/>
      </c>
      <c r="O1217" s="218"/>
      <c r="P1217" s="218"/>
      <c r="Q1217" s="218"/>
    </row>
    <row r="1218" spans="13:17" x14ac:dyDescent="0.25">
      <c r="M1218" s="170" t="str">
        <f>IFERROR(VLOOKUP(L1218,Растениеводство!$AI$1:$AJ$30,2,0),"")</f>
        <v/>
      </c>
      <c r="O1218" s="218"/>
      <c r="P1218" s="218"/>
      <c r="Q1218" s="218"/>
    </row>
    <row r="1219" spans="13:17" x14ac:dyDescent="0.25">
      <c r="M1219" s="170" t="str">
        <f>IFERROR(VLOOKUP(L1219,Растениеводство!$AI$1:$AJ$30,2,0),"")</f>
        <v/>
      </c>
      <c r="O1219" s="218"/>
      <c r="P1219" s="218"/>
      <c r="Q1219" s="218"/>
    </row>
    <row r="1220" spans="13:17" x14ac:dyDescent="0.25">
      <c r="M1220" s="170" t="str">
        <f>IFERROR(VLOOKUP(L1220,Растениеводство!$AI$1:$AJ$30,2,0),"")</f>
        <v/>
      </c>
      <c r="O1220" s="218"/>
      <c r="P1220" s="218"/>
      <c r="Q1220" s="218"/>
    </row>
    <row r="1221" spans="13:17" x14ac:dyDescent="0.25">
      <c r="M1221" s="170" t="str">
        <f>IFERROR(VLOOKUP(L1221,Растениеводство!$AI$1:$AJ$30,2,0),"")</f>
        <v/>
      </c>
      <c r="O1221" s="218"/>
      <c r="P1221" s="218"/>
      <c r="Q1221" s="218"/>
    </row>
    <row r="1222" spans="13:17" x14ac:dyDescent="0.25">
      <c r="M1222" s="170" t="str">
        <f>IFERROR(VLOOKUP(L1222,Растениеводство!$AI$1:$AJ$30,2,0),"")</f>
        <v/>
      </c>
      <c r="O1222" s="218"/>
      <c r="P1222" s="218"/>
      <c r="Q1222" s="218"/>
    </row>
    <row r="1223" spans="13:17" x14ac:dyDescent="0.25">
      <c r="M1223" s="170" t="str">
        <f>IFERROR(VLOOKUP(L1223,Растениеводство!$AI$1:$AJ$30,2,0),"")</f>
        <v/>
      </c>
      <c r="O1223" s="218"/>
      <c r="P1223" s="218"/>
      <c r="Q1223" s="218"/>
    </row>
    <row r="1224" spans="13:17" x14ac:dyDescent="0.25">
      <c r="M1224" s="170" t="str">
        <f>IFERROR(VLOOKUP(L1224,Растениеводство!$AI$1:$AJ$30,2,0),"")</f>
        <v/>
      </c>
      <c r="O1224" s="218"/>
      <c r="P1224" s="218"/>
      <c r="Q1224" s="218"/>
    </row>
    <row r="1225" spans="13:17" x14ac:dyDescent="0.25">
      <c r="M1225" s="170" t="str">
        <f>IFERROR(VLOOKUP(L1225,Растениеводство!$AI$1:$AJ$30,2,0),"")</f>
        <v/>
      </c>
      <c r="O1225" s="218"/>
      <c r="P1225" s="218"/>
      <c r="Q1225" s="218"/>
    </row>
    <row r="1226" spans="13:17" x14ac:dyDescent="0.25">
      <c r="M1226" s="170" t="str">
        <f>IFERROR(VLOOKUP(L1226,Растениеводство!$AI$1:$AJ$30,2,0),"")</f>
        <v/>
      </c>
      <c r="O1226" s="218"/>
      <c r="P1226" s="218"/>
      <c r="Q1226" s="218"/>
    </row>
    <row r="1227" spans="13:17" x14ac:dyDescent="0.25">
      <c r="M1227" s="170" t="str">
        <f>IFERROR(VLOOKUP(L1227,Растениеводство!$AI$1:$AJ$30,2,0),"")</f>
        <v/>
      </c>
      <c r="O1227" s="218"/>
      <c r="P1227" s="218"/>
      <c r="Q1227" s="218"/>
    </row>
    <row r="1228" spans="13:17" x14ac:dyDescent="0.25">
      <c r="M1228" s="170" t="str">
        <f>IFERROR(VLOOKUP(L1228,Растениеводство!$AI$1:$AJ$30,2,0),"")</f>
        <v/>
      </c>
      <c r="O1228" s="218"/>
      <c r="P1228" s="218"/>
      <c r="Q1228" s="218"/>
    </row>
    <row r="1229" spans="13:17" x14ac:dyDescent="0.25">
      <c r="M1229" s="170" t="str">
        <f>IFERROR(VLOOKUP(L1229,Растениеводство!$AI$1:$AJ$30,2,0),"")</f>
        <v/>
      </c>
      <c r="O1229" s="218"/>
      <c r="P1229" s="218"/>
      <c r="Q1229" s="218"/>
    </row>
    <row r="1230" spans="13:17" x14ac:dyDescent="0.25">
      <c r="M1230" s="170" t="str">
        <f>IFERROR(VLOOKUP(L1230,Растениеводство!$AI$1:$AJ$30,2,0),"")</f>
        <v/>
      </c>
      <c r="O1230" s="218"/>
      <c r="P1230" s="218"/>
      <c r="Q1230" s="218"/>
    </row>
    <row r="1231" spans="13:17" x14ac:dyDescent="0.25">
      <c r="M1231" s="170" t="str">
        <f>IFERROR(VLOOKUP(L1231,Растениеводство!$AI$1:$AJ$30,2,0),"")</f>
        <v/>
      </c>
      <c r="O1231" s="218"/>
      <c r="P1231" s="218"/>
      <c r="Q1231" s="218"/>
    </row>
    <row r="1232" spans="13:17" x14ac:dyDescent="0.25">
      <c r="M1232" s="170" t="str">
        <f>IFERROR(VLOOKUP(L1232,Растениеводство!$AI$1:$AJ$30,2,0),"")</f>
        <v/>
      </c>
      <c r="O1232" s="218"/>
      <c r="P1232" s="218"/>
      <c r="Q1232" s="218"/>
    </row>
    <row r="1233" spans="13:17" x14ac:dyDescent="0.25">
      <c r="M1233" s="170" t="str">
        <f>IFERROR(VLOOKUP(L1233,Растениеводство!$AI$1:$AJ$30,2,0),"")</f>
        <v/>
      </c>
      <c r="O1233" s="218"/>
      <c r="P1233" s="218"/>
      <c r="Q1233" s="218"/>
    </row>
    <row r="1234" spans="13:17" x14ac:dyDescent="0.25">
      <c r="M1234" s="170" t="str">
        <f>IFERROR(VLOOKUP(L1234,Растениеводство!$AI$1:$AJ$30,2,0),"")</f>
        <v/>
      </c>
      <c r="O1234" s="218"/>
      <c r="P1234" s="218"/>
      <c r="Q1234" s="218"/>
    </row>
    <row r="1235" spans="13:17" x14ac:dyDescent="0.25">
      <c r="M1235" s="170" t="str">
        <f>IFERROR(VLOOKUP(L1235,Растениеводство!$AI$1:$AJ$30,2,0),"")</f>
        <v/>
      </c>
      <c r="O1235" s="218"/>
      <c r="P1235" s="218"/>
      <c r="Q1235" s="218"/>
    </row>
    <row r="1236" spans="13:17" x14ac:dyDescent="0.25">
      <c r="M1236" s="170" t="str">
        <f>IFERROR(VLOOKUP(L1236,Растениеводство!$AI$1:$AJ$30,2,0),"")</f>
        <v/>
      </c>
      <c r="O1236" s="218"/>
      <c r="P1236" s="218"/>
      <c r="Q1236" s="218"/>
    </row>
    <row r="1237" spans="13:17" x14ac:dyDescent="0.25">
      <c r="M1237" s="170" t="str">
        <f>IFERROR(VLOOKUP(L1237,Растениеводство!$AI$1:$AJ$30,2,0),"")</f>
        <v/>
      </c>
      <c r="O1237" s="218"/>
      <c r="P1237" s="218"/>
      <c r="Q1237" s="218"/>
    </row>
    <row r="1238" spans="13:17" x14ac:dyDescent="0.25">
      <c r="M1238" s="170" t="str">
        <f>IFERROR(VLOOKUP(L1238,Растениеводство!$AI$1:$AJ$30,2,0),"")</f>
        <v/>
      </c>
      <c r="O1238" s="218"/>
      <c r="P1238" s="218"/>
      <c r="Q1238" s="218"/>
    </row>
    <row r="1239" spans="13:17" x14ac:dyDescent="0.25">
      <c r="M1239" s="170" t="str">
        <f>IFERROR(VLOOKUP(L1239,Растениеводство!$AI$1:$AJ$30,2,0),"")</f>
        <v/>
      </c>
      <c r="O1239" s="218"/>
      <c r="P1239" s="218"/>
      <c r="Q1239" s="218"/>
    </row>
    <row r="1240" spans="13:17" x14ac:dyDescent="0.25">
      <c r="M1240" s="170" t="str">
        <f>IFERROR(VLOOKUP(L1240,Растениеводство!$AI$1:$AJ$30,2,0),"")</f>
        <v/>
      </c>
      <c r="O1240" s="218"/>
      <c r="P1240" s="218"/>
      <c r="Q1240" s="218"/>
    </row>
    <row r="1241" spans="13:17" x14ac:dyDescent="0.25">
      <c r="M1241" s="170" t="str">
        <f>IFERROR(VLOOKUP(L1241,Растениеводство!$AI$1:$AJ$30,2,0),"")</f>
        <v/>
      </c>
      <c r="O1241" s="218"/>
      <c r="P1241" s="218"/>
      <c r="Q1241" s="218"/>
    </row>
    <row r="1242" spans="13:17" x14ac:dyDescent="0.25">
      <c r="M1242" s="170" t="str">
        <f>IFERROR(VLOOKUP(L1242,Растениеводство!$AI$1:$AJ$30,2,0),"")</f>
        <v/>
      </c>
      <c r="O1242" s="218"/>
      <c r="P1242" s="218"/>
      <c r="Q1242" s="218"/>
    </row>
    <row r="1243" spans="13:17" x14ac:dyDescent="0.25">
      <c r="M1243" s="170" t="str">
        <f>IFERROR(VLOOKUP(L1243,Растениеводство!$AI$1:$AJ$30,2,0),"")</f>
        <v/>
      </c>
      <c r="O1243" s="218"/>
      <c r="P1243" s="218"/>
      <c r="Q1243" s="218"/>
    </row>
    <row r="1244" spans="13:17" x14ac:dyDescent="0.25">
      <c r="M1244" s="170" t="str">
        <f>IFERROR(VLOOKUP(L1244,Растениеводство!$AI$1:$AJ$30,2,0),"")</f>
        <v/>
      </c>
      <c r="O1244" s="218"/>
      <c r="P1244" s="218"/>
      <c r="Q1244" s="218"/>
    </row>
    <row r="1245" spans="13:17" x14ac:dyDescent="0.25">
      <c r="M1245" s="170" t="str">
        <f>IFERROR(VLOOKUP(L1245,Растениеводство!$AI$1:$AJ$30,2,0),"")</f>
        <v/>
      </c>
      <c r="O1245" s="218"/>
      <c r="P1245" s="218"/>
      <c r="Q1245" s="218"/>
    </row>
    <row r="1246" spans="13:17" x14ac:dyDescent="0.25">
      <c r="M1246" s="170" t="str">
        <f>IFERROR(VLOOKUP(L1246,Растениеводство!$AI$1:$AJ$30,2,0),"")</f>
        <v/>
      </c>
      <c r="O1246" s="218"/>
      <c r="P1246" s="218"/>
      <c r="Q1246" s="218"/>
    </row>
    <row r="1247" spans="13:17" x14ac:dyDescent="0.25">
      <c r="M1247" s="170" t="str">
        <f>IFERROR(VLOOKUP(L1247,Растениеводство!$AI$1:$AJ$30,2,0),"")</f>
        <v/>
      </c>
      <c r="O1247" s="218"/>
      <c r="P1247" s="218"/>
      <c r="Q1247" s="218"/>
    </row>
    <row r="1248" spans="13:17" x14ac:dyDescent="0.25">
      <c r="M1248" s="170" t="str">
        <f>IFERROR(VLOOKUP(L1248,Растениеводство!$AI$1:$AJ$30,2,0),"")</f>
        <v/>
      </c>
      <c r="O1248" s="218"/>
      <c r="P1248" s="218"/>
      <c r="Q1248" s="218"/>
    </row>
    <row r="1249" spans="13:17" x14ac:dyDescent="0.25">
      <c r="M1249" s="170" t="str">
        <f>IFERROR(VLOOKUP(L1249,Растениеводство!$AI$1:$AJ$30,2,0),"")</f>
        <v/>
      </c>
      <c r="O1249" s="218"/>
      <c r="P1249" s="218"/>
      <c r="Q1249" s="218"/>
    </row>
    <row r="1250" spans="13:17" x14ac:dyDescent="0.25">
      <c r="M1250" s="170" t="str">
        <f>IFERROR(VLOOKUP(L1250,Растениеводство!$AI$1:$AJ$30,2,0),"")</f>
        <v/>
      </c>
      <c r="O1250" s="218"/>
      <c r="P1250" s="218"/>
      <c r="Q1250" s="218"/>
    </row>
    <row r="1251" spans="13:17" x14ac:dyDescent="0.25">
      <c r="M1251" s="170" t="str">
        <f>IFERROR(VLOOKUP(L1251,Растениеводство!$AI$1:$AJ$30,2,0),"")</f>
        <v/>
      </c>
      <c r="O1251" s="218"/>
      <c r="P1251" s="218"/>
      <c r="Q1251" s="218"/>
    </row>
    <row r="1252" spans="13:17" x14ac:dyDescent="0.25">
      <c r="M1252" s="170" t="str">
        <f>IFERROR(VLOOKUP(L1252,Растениеводство!$AI$1:$AJ$30,2,0),"")</f>
        <v/>
      </c>
      <c r="O1252" s="218"/>
      <c r="P1252" s="218"/>
      <c r="Q1252" s="218"/>
    </row>
    <row r="1253" spans="13:17" x14ac:dyDescent="0.25">
      <c r="M1253" s="170" t="str">
        <f>IFERROR(VLOOKUP(L1253,Растениеводство!$AI$1:$AJ$30,2,0),"")</f>
        <v/>
      </c>
      <c r="O1253" s="218"/>
      <c r="P1253" s="218"/>
      <c r="Q1253" s="218"/>
    </row>
    <row r="1254" spans="13:17" x14ac:dyDescent="0.25">
      <c r="M1254" s="170" t="str">
        <f>IFERROR(VLOOKUP(L1254,Растениеводство!$AI$1:$AJ$30,2,0),"")</f>
        <v/>
      </c>
      <c r="O1254" s="218"/>
      <c r="P1254" s="218"/>
      <c r="Q1254" s="218"/>
    </row>
    <row r="1255" spans="13:17" x14ac:dyDescent="0.25">
      <c r="M1255" s="170" t="str">
        <f>IFERROR(VLOOKUP(L1255,Растениеводство!$AI$1:$AJ$30,2,0),"")</f>
        <v/>
      </c>
      <c r="O1255" s="218"/>
      <c r="P1255" s="218"/>
      <c r="Q1255" s="218"/>
    </row>
    <row r="1256" spans="13:17" x14ac:dyDescent="0.25">
      <c r="M1256" s="170" t="str">
        <f>IFERROR(VLOOKUP(L1256,Растениеводство!$AI$1:$AJ$30,2,0),"")</f>
        <v/>
      </c>
      <c r="O1256" s="218"/>
      <c r="P1256" s="218"/>
      <c r="Q1256" s="218"/>
    </row>
    <row r="1257" spans="13:17" x14ac:dyDescent="0.25">
      <c r="M1257" s="170" t="str">
        <f>IFERROR(VLOOKUP(L1257,Растениеводство!$AI$1:$AJ$30,2,0),"")</f>
        <v/>
      </c>
      <c r="O1257" s="218"/>
      <c r="P1257" s="218"/>
      <c r="Q1257" s="218"/>
    </row>
    <row r="1258" spans="13:17" x14ac:dyDescent="0.25">
      <c r="M1258" s="170" t="str">
        <f>IFERROR(VLOOKUP(L1258,Растениеводство!$AI$1:$AJ$30,2,0),"")</f>
        <v/>
      </c>
      <c r="O1258" s="218"/>
      <c r="P1258" s="218"/>
      <c r="Q1258" s="218"/>
    </row>
    <row r="1259" spans="13:17" x14ac:dyDescent="0.25">
      <c r="M1259" s="170" t="str">
        <f>IFERROR(VLOOKUP(L1259,Растениеводство!$AI$1:$AJ$30,2,0),"")</f>
        <v/>
      </c>
      <c r="O1259" s="218"/>
      <c r="P1259" s="218"/>
      <c r="Q1259" s="218"/>
    </row>
    <row r="1260" spans="13:17" x14ac:dyDescent="0.25">
      <c r="M1260" s="170" t="str">
        <f>IFERROR(VLOOKUP(L1260,Растениеводство!$AI$1:$AJ$30,2,0),"")</f>
        <v/>
      </c>
      <c r="O1260" s="218"/>
      <c r="P1260" s="218"/>
      <c r="Q1260" s="218"/>
    </row>
    <row r="1261" spans="13:17" x14ac:dyDescent="0.25">
      <c r="M1261" s="170" t="str">
        <f>IFERROR(VLOOKUP(L1261,Растениеводство!$AI$1:$AJ$30,2,0),"")</f>
        <v/>
      </c>
      <c r="O1261" s="218"/>
      <c r="P1261" s="218"/>
      <c r="Q1261" s="218"/>
    </row>
    <row r="1262" spans="13:17" x14ac:dyDescent="0.25">
      <c r="M1262" s="170" t="str">
        <f>IFERROR(VLOOKUP(L1262,Растениеводство!$AI$1:$AJ$30,2,0),"")</f>
        <v/>
      </c>
      <c r="O1262" s="218"/>
      <c r="P1262" s="218"/>
      <c r="Q1262" s="218"/>
    </row>
    <row r="1263" spans="13:17" x14ac:dyDescent="0.25">
      <c r="M1263" s="170" t="str">
        <f>IFERROR(VLOOKUP(L1263,Растениеводство!$AI$1:$AJ$30,2,0),"")</f>
        <v/>
      </c>
      <c r="O1263" s="218"/>
      <c r="P1263" s="218"/>
      <c r="Q1263" s="218"/>
    </row>
    <row r="1264" spans="13:17" x14ac:dyDescent="0.25">
      <c r="M1264" s="170" t="str">
        <f>IFERROR(VLOOKUP(L1264,Растениеводство!$AI$1:$AJ$30,2,0),"")</f>
        <v/>
      </c>
      <c r="O1264" s="218"/>
      <c r="P1264" s="218"/>
      <c r="Q1264" s="218"/>
    </row>
    <row r="1265" spans="13:17" x14ac:dyDescent="0.25">
      <c r="M1265" s="170" t="str">
        <f>IFERROR(VLOOKUP(L1265,Растениеводство!$AI$1:$AJ$30,2,0),"")</f>
        <v/>
      </c>
      <c r="O1265" s="218"/>
      <c r="P1265" s="218"/>
      <c r="Q1265" s="218"/>
    </row>
    <row r="1266" spans="13:17" x14ac:dyDescent="0.25">
      <c r="M1266" s="170" t="str">
        <f>IFERROR(VLOOKUP(L1266,Растениеводство!$AI$1:$AJ$30,2,0),"")</f>
        <v/>
      </c>
      <c r="O1266" s="218"/>
      <c r="P1266" s="218"/>
      <c r="Q1266" s="218"/>
    </row>
    <row r="1267" spans="13:17" x14ac:dyDescent="0.25">
      <c r="M1267" s="170" t="str">
        <f>IFERROR(VLOOKUP(L1267,Растениеводство!$AI$1:$AJ$30,2,0),"")</f>
        <v/>
      </c>
      <c r="O1267" s="218"/>
      <c r="P1267" s="218"/>
      <c r="Q1267" s="218"/>
    </row>
    <row r="1268" spans="13:17" x14ac:dyDescent="0.25">
      <c r="M1268" s="170" t="str">
        <f>IFERROR(VLOOKUP(L1268,Растениеводство!$AI$1:$AJ$30,2,0),"")</f>
        <v/>
      </c>
      <c r="O1268" s="218"/>
      <c r="P1268" s="218"/>
      <c r="Q1268" s="218"/>
    </row>
    <row r="1269" spans="13:17" x14ac:dyDescent="0.25">
      <c r="M1269" s="170" t="str">
        <f>IFERROR(VLOOKUP(L1269,Растениеводство!$AI$1:$AJ$30,2,0),"")</f>
        <v/>
      </c>
      <c r="O1269" s="218"/>
      <c r="P1269" s="218"/>
      <c r="Q1269" s="218"/>
    </row>
    <row r="1270" spans="13:17" x14ac:dyDescent="0.25">
      <c r="M1270" s="170" t="str">
        <f>IFERROR(VLOOKUP(L1270,Растениеводство!$AI$1:$AJ$30,2,0),"")</f>
        <v/>
      </c>
      <c r="O1270" s="218"/>
      <c r="P1270" s="218"/>
      <c r="Q1270" s="218"/>
    </row>
    <row r="1271" spans="13:17" x14ac:dyDescent="0.25">
      <c r="M1271" s="170" t="str">
        <f>IFERROR(VLOOKUP(L1271,Растениеводство!$AI$1:$AJ$30,2,0),"")</f>
        <v/>
      </c>
      <c r="O1271" s="218"/>
      <c r="P1271" s="218"/>
      <c r="Q1271" s="218"/>
    </row>
    <row r="1272" spans="13:17" x14ac:dyDescent="0.25">
      <c r="M1272" s="170" t="str">
        <f>IFERROR(VLOOKUP(L1272,Растениеводство!$AI$1:$AJ$30,2,0),"")</f>
        <v/>
      </c>
      <c r="O1272" s="218"/>
      <c r="P1272" s="218"/>
      <c r="Q1272" s="218"/>
    </row>
    <row r="1273" spans="13:17" x14ac:dyDescent="0.25">
      <c r="M1273" s="170" t="str">
        <f>IFERROR(VLOOKUP(L1273,Растениеводство!$AI$1:$AJ$30,2,0),"")</f>
        <v/>
      </c>
      <c r="O1273" s="218"/>
      <c r="P1273" s="218"/>
      <c r="Q1273" s="218"/>
    </row>
    <row r="1274" spans="13:17" x14ac:dyDescent="0.25">
      <c r="M1274" s="170" t="str">
        <f>IFERROR(VLOOKUP(L1274,Растениеводство!$AI$1:$AJ$30,2,0),"")</f>
        <v/>
      </c>
      <c r="O1274" s="218"/>
      <c r="P1274" s="218"/>
      <c r="Q1274" s="218"/>
    </row>
    <row r="1275" spans="13:17" x14ac:dyDescent="0.25">
      <c r="M1275" s="170" t="str">
        <f>IFERROR(VLOOKUP(L1275,Растениеводство!$AI$1:$AJ$30,2,0),"")</f>
        <v/>
      </c>
      <c r="O1275" s="218"/>
      <c r="P1275" s="218"/>
      <c r="Q1275" s="218"/>
    </row>
    <row r="1276" spans="13:17" x14ac:dyDescent="0.25">
      <c r="M1276" s="170" t="str">
        <f>IFERROR(VLOOKUP(L1276,Растениеводство!$AI$1:$AJ$30,2,0),"")</f>
        <v/>
      </c>
      <c r="O1276" s="218"/>
      <c r="P1276" s="218"/>
      <c r="Q1276" s="218"/>
    </row>
    <row r="1277" spans="13:17" x14ac:dyDescent="0.25">
      <c r="M1277" s="170" t="str">
        <f>IFERROR(VLOOKUP(L1277,Растениеводство!$AI$1:$AJ$30,2,0),"")</f>
        <v/>
      </c>
      <c r="O1277" s="218"/>
      <c r="P1277" s="218"/>
      <c r="Q1277" s="218"/>
    </row>
    <row r="1278" spans="13:17" x14ac:dyDescent="0.25">
      <c r="M1278" s="170" t="str">
        <f>IFERROR(VLOOKUP(L1278,Растениеводство!$AI$1:$AJ$30,2,0),"")</f>
        <v/>
      </c>
      <c r="O1278" s="218"/>
      <c r="P1278" s="218"/>
      <c r="Q1278" s="218"/>
    </row>
    <row r="1279" spans="13:17" x14ac:dyDescent="0.25">
      <c r="M1279" s="170" t="str">
        <f>IFERROR(VLOOKUP(L1279,Растениеводство!$AI$1:$AJ$30,2,0),"")</f>
        <v/>
      </c>
      <c r="O1279" s="218"/>
      <c r="P1279" s="218"/>
      <c r="Q1279" s="218"/>
    </row>
    <row r="1280" spans="13:17" x14ac:dyDescent="0.25">
      <c r="M1280" s="170" t="str">
        <f>IFERROR(VLOOKUP(L1280,Растениеводство!$AI$1:$AJ$30,2,0),"")</f>
        <v/>
      </c>
      <c r="O1280" s="218"/>
      <c r="P1280" s="218"/>
      <c r="Q1280" s="218"/>
    </row>
    <row r="1281" spans="13:17" x14ac:dyDescent="0.25">
      <c r="M1281" s="170" t="str">
        <f>IFERROR(VLOOKUP(L1281,Растениеводство!$AI$1:$AJ$30,2,0),"")</f>
        <v/>
      </c>
      <c r="O1281" s="218"/>
      <c r="P1281" s="218"/>
      <c r="Q1281" s="218"/>
    </row>
    <row r="1282" spans="13:17" x14ac:dyDescent="0.25">
      <c r="M1282" s="170" t="str">
        <f>IFERROR(VLOOKUP(L1282,Растениеводство!$AI$1:$AJ$30,2,0),"")</f>
        <v/>
      </c>
      <c r="O1282" s="218"/>
      <c r="P1282" s="218"/>
      <c r="Q1282" s="218"/>
    </row>
    <row r="1283" spans="13:17" x14ac:dyDescent="0.25">
      <c r="M1283" s="170" t="str">
        <f>IFERROR(VLOOKUP(L1283,Растениеводство!$AI$1:$AJ$30,2,0),"")</f>
        <v/>
      </c>
      <c r="O1283" s="218"/>
      <c r="P1283" s="218"/>
      <c r="Q1283" s="218"/>
    </row>
    <row r="1284" spans="13:17" x14ac:dyDescent="0.25">
      <c r="M1284" s="170" t="str">
        <f>IFERROR(VLOOKUP(L1284,Растениеводство!$AI$1:$AJ$30,2,0),"")</f>
        <v/>
      </c>
      <c r="O1284" s="218"/>
      <c r="P1284" s="218"/>
      <c r="Q1284" s="218"/>
    </row>
    <row r="1285" spans="13:17" x14ac:dyDescent="0.25">
      <c r="M1285" s="170" t="str">
        <f>IFERROR(VLOOKUP(L1285,Растениеводство!$AI$1:$AJ$30,2,0),"")</f>
        <v/>
      </c>
      <c r="O1285" s="218"/>
      <c r="P1285" s="218"/>
      <c r="Q1285" s="218"/>
    </row>
    <row r="1286" spans="13:17" x14ac:dyDescent="0.25">
      <c r="M1286" s="170" t="str">
        <f>IFERROR(VLOOKUP(L1286,Растениеводство!$AI$1:$AJ$30,2,0),"")</f>
        <v/>
      </c>
      <c r="O1286" s="218"/>
      <c r="P1286" s="218"/>
      <c r="Q1286" s="218"/>
    </row>
    <row r="1287" spans="13:17" x14ac:dyDescent="0.25">
      <c r="M1287" s="170" t="str">
        <f>IFERROR(VLOOKUP(L1287,Растениеводство!$AI$1:$AJ$30,2,0),"")</f>
        <v/>
      </c>
      <c r="O1287" s="218"/>
      <c r="P1287" s="218"/>
      <c r="Q1287" s="218"/>
    </row>
    <row r="1288" spans="13:17" x14ac:dyDescent="0.25">
      <c r="M1288" s="170" t="str">
        <f>IFERROR(VLOOKUP(L1288,Растениеводство!$AI$1:$AJ$30,2,0),"")</f>
        <v/>
      </c>
      <c r="O1288" s="218"/>
      <c r="P1288" s="218"/>
      <c r="Q1288" s="218"/>
    </row>
    <row r="1289" spans="13:17" x14ac:dyDescent="0.25">
      <c r="M1289" s="170" t="str">
        <f>IFERROR(VLOOKUP(L1289,Растениеводство!$AI$1:$AJ$30,2,0),"")</f>
        <v/>
      </c>
      <c r="O1289" s="218"/>
      <c r="P1289" s="218"/>
      <c r="Q1289" s="218"/>
    </row>
    <row r="1290" spans="13:17" x14ac:dyDescent="0.25">
      <c r="M1290" s="170" t="str">
        <f>IFERROR(VLOOKUP(L1290,Растениеводство!$AI$1:$AJ$30,2,0),"")</f>
        <v/>
      </c>
      <c r="O1290" s="218"/>
      <c r="P1290" s="218"/>
      <c r="Q1290" s="218"/>
    </row>
    <row r="1291" spans="13:17" x14ac:dyDescent="0.25">
      <c r="M1291" s="170" t="str">
        <f>IFERROR(VLOOKUP(L1291,Растениеводство!$AI$1:$AJ$30,2,0),"")</f>
        <v/>
      </c>
      <c r="O1291" s="218"/>
      <c r="P1291" s="218"/>
      <c r="Q1291" s="218"/>
    </row>
    <row r="1292" spans="13:17" x14ac:dyDescent="0.25">
      <c r="M1292" s="170" t="str">
        <f>IFERROR(VLOOKUP(L1292,Растениеводство!$AI$1:$AJ$30,2,0),"")</f>
        <v/>
      </c>
      <c r="O1292" s="218"/>
      <c r="P1292" s="218"/>
      <c r="Q1292" s="218"/>
    </row>
    <row r="1293" spans="13:17" x14ac:dyDescent="0.25">
      <c r="M1293" s="170" t="str">
        <f>IFERROR(VLOOKUP(L1293,Растениеводство!$AI$1:$AJ$30,2,0),"")</f>
        <v/>
      </c>
      <c r="O1293" s="218"/>
      <c r="P1293" s="218"/>
      <c r="Q1293" s="218"/>
    </row>
    <row r="1294" spans="13:17" x14ac:dyDescent="0.25">
      <c r="M1294" s="170" t="str">
        <f>IFERROR(VLOOKUP(L1294,Растениеводство!$AI$1:$AJ$30,2,0),"")</f>
        <v/>
      </c>
      <c r="O1294" s="218"/>
      <c r="P1294" s="218"/>
      <c r="Q1294" s="218"/>
    </row>
    <row r="1295" spans="13:17" x14ac:dyDescent="0.25">
      <c r="M1295" s="170" t="str">
        <f>IFERROR(VLOOKUP(L1295,Растениеводство!$AI$1:$AJ$30,2,0),"")</f>
        <v/>
      </c>
      <c r="O1295" s="218"/>
      <c r="P1295" s="218"/>
      <c r="Q1295" s="218"/>
    </row>
    <row r="1296" spans="13:17" x14ac:dyDescent="0.25">
      <c r="M1296" s="170" t="str">
        <f>IFERROR(VLOOKUP(L1296,Растениеводство!$AI$1:$AJ$30,2,0),"")</f>
        <v/>
      </c>
      <c r="O1296" s="218"/>
      <c r="P1296" s="218"/>
      <c r="Q1296" s="218"/>
    </row>
    <row r="1297" spans="13:17" x14ac:dyDescent="0.25">
      <c r="M1297" s="170" t="str">
        <f>IFERROR(VLOOKUP(L1297,Растениеводство!$AI$1:$AJ$30,2,0),"")</f>
        <v/>
      </c>
      <c r="O1297" s="218"/>
      <c r="P1297" s="218"/>
      <c r="Q1297" s="218"/>
    </row>
    <row r="1298" spans="13:17" x14ac:dyDescent="0.25">
      <c r="M1298" s="170" t="str">
        <f>IFERROR(VLOOKUP(L1298,Растениеводство!$AI$1:$AJ$30,2,0),"")</f>
        <v/>
      </c>
      <c r="O1298" s="218"/>
      <c r="P1298" s="218"/>
      <c r="Q1298" s="218"/>
    </row>
    <row r="1299" spans="13:17" x14ac:dyDescent="0.25">
      <c r="M1299" s="170" t="str">
        <f>IFERROR(VLOOKUP(L1299,Растениеводство!$AI$1:$AJ$30,2,0),"")</f>
        <v/>
      </c>
      <c r="O1299" s="218"/>
      <c r="P1299" s="218"/>
      <c r="Q1299" s="218"/>
    </row>
    <row r="1300" spans="13:17" x14ac:dyDescent="0.25">
      <c r="M1300" s="170" t="str">
        <f>IFERROR(VLOOKUP(L1300,Растениеводство!$AI$1:$AJ$30,2,0),"")</f>
        <v/>
      </c>
      <c r="O1300" s="218"/>
      <c r="P1300" s="218"/>
      <c r="Q1300" s="218"/>
    </row>
    <row r="1301" spans="13:17" x14ac:dyDescent="0.25">
      <c r="M1301" s="170" t="str">
        <f>IFERROR(VLOOKUP(L1301,Растениеводство!$AI$1:$AJ$30,2,0),"")</f>
        <v/>
      </c>
      <c r="O1301" s="218"/>
      <c r="P1301" s="218"/>
      <c r="Q1301" s="218"/>
    </row>
    <row r="1302" spans="13:17" x14ac:dyDescent="0.25">
      <c r="M1302" s="170" t="str">
        <f>IFERROR(VLOOKUP(L1302,Растениеводство!$AI$1:$AJ$30,2,0),"")</f>
        <v/>
      </c>
      <c r="O1302" s="218"/>
      <c r="P1302" s="218"/>
      <c r="Q1302" s="218"/>
    </row>
    <row r="1303" spans="13:17" x14ac:dyDescent="0.25">
      <c r="M1303" s="170" t="str">
        <f>IFERROR(VLOOKUP(L1303,Растениеводство!$AI$1:$AJ$30,2,0),"")</f>
        <v/>
      </c>
      <c r="O1303" s="218"/>
      <c r="P1303" s="218"/>
      <c r="Q1303" s="218"/>
    </row>
    <row r="1304" spans="13:17" x14ac:dyDescent="0.25">
      <c r="M1304" s="170" t="str">
        <f>IFERROR(VLOOKUP(L1304,Растениеводство!$AI$1:$AJ$30,2,0),"")</f>
        <v/>
      </c>
      <c r="O1304" s="218"/>
      <c r="P1304" s="218"/>
      <c r="Q1304" s="218"/>
    </row>
    <row r="1305" spans="13:17" x14ac:dyDescent="0.25">
      <c r="M1305" s="170" t="str">
        <f>IFERROR(VLOOKUP(L1305,Растениеводство!$AI$1:$AJ$30,2,0),"")</f>
        <v/>
      </c>
      <c r="O1305" s="218"/>
      <c r="P1305" s="218"/>
      <c r="Q1305" s="218"/>
    </row>
    <row r="1306" spans="13:17" x14ac:dyDescent="0.25">
      <c r="M1306" s="170" t="str">
        <f>IFERROR(VLOOKUP(L1306,Растениеводство!$AI$1:$AJ$30,2,0),"")</f>
        <v/>
      </c>
      <c r="O1306" s="218"/>
      <c r="P1306" s="218"/>
      <c r="Q1306" s="218"/>
    </row>
    <row r="1307" spans="13:17" x14ac:dyDescent="0.25">
      <c r="M1307" s="170" t="str">
        <f>IFERROR(VLOOKUP(L1307,Растениеводство!$AI$1:$AJ$30,2,0),"")</f>
        <v/>
      </c>
      <c r="O1307" s="218"/>
      <c r="P1307" s="218"/>
      <c r="Q1307" s="218"/>
    </row>
    <row r="1308" spans="13:17" x14ac:dyDescent="0.25">
      <c r="M1308" s="170" t="str">
        <f>IFERROR(VLOOKUP(L1308,Растениеводство!$AI$1:$AJ$30,2,0),"")</f>
        <v/>
      </c>
      <c r="O1308" s="218"/>
      <c r="P1308" s="218"/>
      <c r="Q1308" s="218"/>
    </row>
    <row r="1309" spans="13:17" x14ac:dyDescent="0.25">
      <c r="M1309" s="170" t="str">
        <f>IFERROR(VLOOKUP(L1309,Растениеводство!$AI$1:$AJ$30,2,0),"")</f>
        <v/>
      </c>
      <c r="O1309" s="218"/>
      <c r="P1309" s="218"/>
      <c r="Q1309" s="218"/>
    </row>
    <row r="1310" spans="13:17" x14ac:dyDescent="0.25">
      <c r="M1310" s="170" t="str">
        <f>IFERROR(VLOOKUP(L1310,Растениеводство!$AI$1:$AJ$30,2,0),"")</f>
        <v/>
      </c>
      <c r="O1310" s="218"/>
      <c r="P1310" s="218"/>
      <c r="Q1310" s="218"/>
    </row>
    <row r="1311" spans="13:17" x14ac:dyDescent="0.25">
      <c r="M1311" s="170" t="str">
        <f>IFERROR(VLOOKUP(L1311,Растениеводство!$AI$1:$AJ$30,2,0),"")</f>
        <v/>
      </c>
      <c r="O1311" s="218"/>
      <c r="P1311" s="218"/>
      <c r="Q1311" s="218"/>
    </row>
    <row r="1312" spans="13:17" x14ac:dyDescent="0.25">
      <c r="M1312" s="170" t="str">
        <f>IFERROR(VLOOKUP(L1312,Растениеводство!$AI$1:$AJ$30,2,0),"")</f>
        <v/>
      </c>
      <c r="O1312" s="218"/>
      <c r="P1312" s="218"/>
      <c r="Q1312" s="218"/>
    </row>
    <row r="1313" spans="13:17" x14ac:dyDescent="0.25">
      <c r="M1313" s="170" t="str">
        <f>IFERROR(VLOOKUP(L1313,Растениеводство!$AI$1:$AJ$30,2,0),"")</f>
        <v/>
      </c>
      <c r="O1313" s="218"/>
      <c r="P1313" s="218"/>
      <c r="Q1313" s="218"/>
    </row>
    <row r="1314" spans="13:17" x14ac:dyDescent="0.25">
      <c r="M1314" s="170" t="str">
        <f>IFERROR(VLOOKUP(L1314,Растениеводство!$AI$1:$AJ$30,2,0),"")</f>
        <v/>
      </c>
      <c r="O1314" s="218"/>
      <c r="P1314" s="218"/>
      <c r="Q1314" s="218"/>
    </row>
    <row r="1315" spans="13:17" x14ac:dyDescent="0.25">
      <c r="M1315" s="170" t="str">
        <f>IFERROR(VLOOKUP(L1315,Растениеводство!$AI$1:$AJ$30,2,0),"")</f>
        <v/>
      </c>
      <c r="O1315" s="218"/>
      <c r="P1315" s="218"/>
      <c r="Q1315" s="218"/>
    </row>
    <row r="1316" spans="13:17" x14ac:dyDescent="0.25">
      <c r="M1316" s="170" t="str">
        <f>IFERROR(VLOOKUP(L1316,Растениеводство!$AI$1:$AJ$30,2,0),"")</f>
        <v/>
      </c>
      <c r="O1316" s="218"/>
      <c r="P1316" s="218"/>
      <c r="Q1316" s="218"/>
    </row>
    <row r="1317" spans="13:17" x14ac:dyDescent="0.25">
      <c r="M1317" s="170" t="str">
        <f>IFERROR(VLOOKUP(L1317,Растениеводство!$AI$1:$AJ$30,2,0),"")</f>
        <v/>
      </c>
      <c r="O1317" s="218"/>
      <c r="P1317" s="218"/>
      <c r="Q1317" s="218"/>
    </row>
    <row r="1318" spans="13:17" x14ac:dyDescent="0.25">
      <c r="M1318" s="170" t="str">
        <f>IFERROR(VLOOKUP(L1318,Растениеводство!$AI$1:$AJ$30,2,0),"")</f>
        <v/>
      </c>
      <c r="O1318" s="218"/>
      <c r="P1318" s="218"/>
      <c r="Q1318" s="218"/>
    </row>
    <row r="1319" spans="13:17" x14ac:dyDescent="0.25">
      <c r="M1319" s="170" t="str">
        <f>IFERROR(VLOOKUP(L1319,Растениеводство!$AI$1:$AJ$30,2,0),"")</f>
        <v/>
      </c>
      <c r="O1319" s="218"/>
      <c r="P1319" s="218"/>
      <c r="Q1319" s="218"/>
    </row>
    <row r="1320" spans="13:17" x14ac:dyDescent="0.25">
      <c r="M1320" s="170" t="str">
        <f>IFERROR(VLOOKUP(L1320,Растениеводство!$AI$1:$AJ$30,2,0),"")</f>
        <v/>
      </c>
      <c r="O1320" s="218"/>
      <c r="P1320" s="218"/>
      <c r="Q1320" s="218"/>
    </row>
    <row r="1321" spans="13:17" x14ac:dyDescent="0.25">
      <c r="M1321" s="170" t="str">
        <f>IFERROR(VLOOKUP(L1321,Растениеводство!$AI$1:$AJ$30,2,0),"")</f>
        <v/>
      </c>
      <c r="O1321" s="218"/>
      <c r="P1321" s="218"/>
      <c r="Q1321" s="218"/>
    </row>
    <row r="1322" spans="13:17" x14ac:dyDescent="0.25">
      <c r="M1322" s="170" t="str">
        <f>IFERROR(VLOOKUP(L1322,Растениеводство!$AI$1:$AJ$30,2,0),"")</f>
        <v/>
      </c>
      <c r="O1322" s="218"/>
      <c r="P1322" s="218"/>
      <c r="Q1322" s="218"/>
    </row>
    <row r="1323" spans="13:17" x14ac:dyDescent="0.25">
      <c r="M1323" s="170" t="str">
        <f>IFERROR(VLOOKUP(L1323,Растениеводство!$AI$1:$AJ$30,2,0),"")</f>
        <v/>
      </c>
      <c r="O1323" s="218"/>
      <c r="P1323" s="218"/>
      <c r="Q1323" s="218"/>
    </row>
    <row r="1324" spans="13:17" x14ac:dyDescent="0.25">
      <c r="M1324" s="170" t="str">
        <f>IFERROR(VLOOKUP(L1324,Растениеводство!$AI$1:$AJ$30,2,0),"")</f>
        <v/>
      </c>
      <c r="O1324" s="218"/>
      <c r="P1324" s="218"/>
      <c r="Q1324" s="218"/>
    </row>
    <row r="1325" spans="13:17" x14ac:dyDescent="0.25">
      <c r="M1325" s="170" t="str">
        <f>IFERROR(VLOOKUP(L1325,Растениеводство!$AI$1:$AJ$30,2,0),"")</f>
        <v/>
      </c>
      <c r="O1325" s="218"/>
      <c r="P1325" s="218"/>
      <c r="Q1325" s="218"/>
    </row>
    <row r="1326" spans="13:17" x14ac:dyDescent="0.25">
      <c r="M1326" s="170" t="str">
        <f>IFERROR(VLOOKUP(L1326,Растениеводство!$AI$1:$AJ$30,2,0),"")</f>
        <v/>
      </c>
      <c r="O1326" s="218"/>
      <c r="P1326" s="218"/>
      <c r="Q1326" s="218"/>
    </row>
    <row r="1327" spans="13:17" x14ac:dyDescent="0.25">
      <c r="M1327" s="170" t="str">
        <f>IFERROR(VLOOKUP(L1327,Растениеводство!$AI$1:$AJ$30,2,0),"")</f>
        <v/>
      </c>
      <c r="O1327" s="218"/>
      <c r="P1327" s="218"/>
      <c r="Q1327" s="218"/>
    </row>
    <row r="1328" spans="13:17" x14ac:dyDescent="0.25">
      <c r="M1328" s="170" t="str">
        <f>IFERROR(VLOOKUP(L1328,Растениеводство!$AI$1:$AJ$30,2,0),"")</f>
        <v/>
      </c>
      <c r="O1328" s="218"/>
      <c r="P1328" s="218"/>
      <c r="Q1328" s="218"/>
    </row>
    <row r="1329" spans="13:17" x14ac:dyDescent="0.25">
      <c r="M1329" s="170" t="str">
        <f>IFERROR(VLOOKUP(L1329,Растениеводство!$AI$1:$AJ$30,2,0),"")</f>
        <v/>
      </c>
      <c r="O1329" s="218"/>
      <c r="P1329" s="218"/>
      <c r="Q1329" s="218"/>
    </row>
    <row r="1330" spans="13:17" x14ac:dyDescent="0.25">
      <c r="M1330" s="170" t="str">
        <f>IFERROR(VLOOKUP(L1330,Растениеводство!$AI$1:$AJ$30,2,0),"")</f>
        <v/>
      </c>
      <c r="O1330" s="218"/>
      <c r="P1330" s="218"/>
      <c r="Q1330" s="218"/>
    </row>
    <row r="1331" spans="13:17" x14ac:dyDescent="0.25">
      <c r="M1331" s="170" t="str">
        <f>IFERROR(VLOOKUP(L1331,Растениеводство!$AI$1:$AJ$30,2,0),"")</f>
        <v/>
      </c>
      <c r="O1331" s="218"/>
      <c r="P1331" s="218"/>
      <c r="Q1331" s="218"/>
    </row>
    <row r="1332" spans="13:17" x14ac:dyDescent="0.25">
      <c r="M1332" s="170" t="str">
        <f>IFERROR(VLOOKUP(L1332,Растениеводство!$AI$1:$AJ$30,2,0),"")</f>
        <v/>
      </c>
      <c r="O1332" s="218"/>
      <c r="P1332" s="218"/>
      <c r="Q1332" s="218"/>
    </row>
    <row r="1333" spans="13:17" x14ac:dyDescent="0.25">
      <c r="M1333" s="170" t="str">
        <f>IFERROR(VLOOKUP(L1333,Растениеводство!$AI$1:$AJ$30,2,0),"")</f>
        <v/>
      </c>
      <c r="O1333" s="218"/>
      <c r="P1333" s="218"/>
      <c r="Q1333" s="218"/>
    </row>
    <row r="1334" spans="13:17" x14ac:dyDescent="0.25">
      <c r="M1334" s="170" t="str">
        <f>IFERROR(VLOOKUP(L1334,Растениеводство!$AI$1:$AJ$30,2,0),"")</f>
        <v/>
      </c>
      <c r="O1334" s="218"/>
      <c r="P1334" s="218"/>
      <c r="Q1334" s="218"/>
    </row>
    <row r="1335" spans="13:17" x14ac:dyDescent="0.25">
      <c r="M1335" s="170" t="str">
        <f>IFERROR(VLOOKUP(L1335,Растениеводство!$AI$1:$AJ$30,2,0),"")</f>
        <v/>
      </c>
      <c r="O1335" s="218"/>
      <c r="P1335" s="218"/>
      <c r="Q1335" s="218"/>
    </row>
    <row r="1336" spans="13:17" x14ac:dyDescent="0.25">
      <c r="M1336" s="170" t="str">
        <f>IFERROR(VLOOKUP(L1336,Растениеводство!$AI$1:$AJ$30,2,0),"")</f>
        <v/>
      </c>
      <c r="O1336" s="218"/>
      <c r="P1336" s="218"/>
      <c r="Q1336" s="218"/>
    </row>
    <row r="1337" spans="13:17" x14ac:dyDescent="0.25">
      <c r="M1337" s="170" t="str">
        <f>IFERROR(VLOOKUP(L1337,Растениеводство!$AI$1:$AJ$30,2,0),"")</f>
        <v/>
      </c>
      <c r="O1337" s="218"/>
      <c r="P1337" s="218"/>
      <c r="Q1337" s="218"/>
    </row>
    <row r="1338" spans="13:17" x14ac:dyDescent="0.25">
      <c r="M1338" s="170" t="str">
        <f>IFERROR(VLOOKUP(L1338,Растениеводство!$AI$1:$AJ$30,2,0),"")</f>
        <v/>
      </c>
      <c r="O1338" s="218"/>
      <c r="P1338" s="218"/>
      <c r="Q1338" s="218"/>
    </row>
    <row r="1339" spans="13:17" x14ac:dyDescent="0.25">
      <c r="M1339" s="170" t="str">
        <f>IFERROR(VLOOKUP(L1339,Растениеводство!$AI$1:$AJ$30,2,0),"")</f>
        <v/>
      </c>
      <c r="O1339" s="218"/>
      <c r="P1339" s="218"/>
      <c r="Q1339" s="218"/>
    </row>
    <row r="1340" spans="13:17" x14ac:dyDescent="0.25">
      <c r="M1340" s="170" t="str">
        <f>IFERROR(VLOOKUP(L1340,Растениеводство!$AI$1:$AJ$30,2,0),"")</f>
        <v/>
      </c>
      <c r="O1340" s="218"/>
      <c r="P1340" s="218"/>
      <c r="Q1340" s="218"/>
    </row>
    <row r="1341" spans="13:17" x14ac:dyDescent="0.25">
      <c r="M1341" s="170" t="str">
        <f>IFERROR(VLOOKUP(L1341,Растениеводство!$AI$1:$AJ$30,2,0),"")</f>
        <v/>
      </c>
      <c r="O1341" s="218"/>
      <c r="P1341" s="218"/>
      <c r="Q1341" s="218"/>
    </row>
    <row r="1342" spans="13:17" x14ac:dyDescent="0.25">
      <c r="M1342" s="170" t="str">
        <f>IFERROR(VLOOKUP(L1342,Растениеводство!$AI$1:$AJ$30,2,0),"")</f>
        <v/>
      </c>
      <c r="O1342" s="218"/>
      <c r="P1342" s="218"/>
      <c r="Q1342" s="218"/>
    </row>
    <row r="1343" spans="13:17" x14ac:dyDescent="0.25">
      <c r="M1343" s="170" t="str">
        <f>IFERROR(VLOOKUP(L1343,Растениеводство!$AI$1:$AJ$30,2,0),"")</f>
        <v/>
      </c>
      <c r="O1343" s="218"/>
      <c r="P1343" s="218"/>
      <c r="Q1343" s="218"/>
    </row>
    <row r="1344" spans="13:17" x14ac:dyDescent="0.25">
      <c r="M1344" s="170" t="str">
        <f>IFERROR(VLOOKUP(L1344,Растениеводство!$AI$1:$AJ$30,2,0),"")</f>
        <v/>
      </c>
      <c r="O1344" s="218"/>
      <c r="P1344" s="218"/>
      <c r="Q1344" s="218"/>
    </row>
    <row r="1345" spans="13:17" x14ac:dyDescent="0.25">
      <c r="M1345" s="170" t="str">
        <f>IFERROR(VLOOKUP(L1345,Растениеводство!$AI$1:$AJ$30,2,0),"")</f>
        <v/>
      </c>
      <c r="O1345" s="218"/>
      <c r="P1345" s="218"/>
      <c r="Q1345" s="218"/>
    </row>
    <row r="1346" spans="13:17" x14ac:dyDescent="0.25">
      <c r="M1346" s="170" t="str">
        <f>IFERROR(VLOOKUP(L1346,Растениеводство!$AI$1:$AJ$30,2,0),"")</f>
        <v/>
      </c>
      <c r="O1346" s="218"/>
      <c r="P1346" s="218"/>
      <c r="Q1346" s="218"/>
    </row>
    <row r="1347" spans="13:17" x14ac:dyDescent="0.25">
      <c r="M1347" s="170" t="str">
        <f>IFERROR(VLOOKUP(L1347,Растениеводство!$AI$1:$AJ$30,2,0),"")</f>
        <v/>
      </c>
      <c r="O1347" s="218"/>
      <c r="P1347" s="218"/>
      <c r="Q1347" s="218"/>
    </row>
    <row r="1348" spans="13:17" x14ac:dyDescent="0.25">
      <c r="M1348" s="170" t="str">
        <f>IFERROR(VLOOKUP(L1348,Растениеводство!$AI$1:$AJ$30,2,0),"")</f>
        <v/>
      </c>
      <c r="O1348" s="218"/>
      <c r="P1348" s="218"/>
      <c r="Q1348" s="218"/>
    </row>
    <row r="1349" spans="13:17" x14ac:dyDescent="0.25">
      <c r="M1349" s="170" t="str">
        <f>IFERROR(VLOOKUP(L1349,Растениеводство!$AI$1:$AJ$30,2,0),"")</f>
        <v/>
      </c>
      <c r="O1349" s="218"/>
      <c r="P1349" s="218"/>
      <c r="Q1349" s="218"/>
    </row>
    <row r="1350" spans="13:17" x14ac:dyDescent="0.25">
      <c r="M1350" s="170" t="str">
        <f>IFERROR(VLOOKUP(L1350,Растениеводство!$AI$1:$AJ$30,2,0),"")</f>
        <v/>
      </c>
      <c r="O1350" s="218"/>
      <c r="P1350" s="218"/>
      <c r="Q1350" s="218"/>
    </row>
    <row r="1351" spans="13:17" x14ac:dyDescent="0.25">
      <c r="M1351" s="170" t="str">
        <f>IFERROR(VLOOKUP(L1351,Растениеводство!$AI$1:$AJ$30,2,0),"")</f>
        <v/>
      </c>
      <c r="O1351" s="218"/>
      <c r="P1351" s="218"/>
      <c r="Q1351" s="218"/>
    </row>
    <row r="1352" spans="13:17" x14ac:dyDescent="0.25">
      <c r="M1352" s="170" t="str">
        <f>IFERROR(VLOOKUP(L1352,Растениеводство!$AI$1:$AJ$30,2,0),"")</f>
        <v/>
      </c>
      <c r="O1352" s="218"/>
      <c r="P1352" s="218"/>
      <c r="Q1352" s="218"/>
    </row>
    <row r="1353" spans="13:17" x14ac:dyDescent="0.25">
      <c r="M1353" s="170" t="str">
        <f>IFERROR(VLOOKUP(L1353,Растениеводство!$AI$1:$AJ$30,2,0),"")</f>
        <v/>
      </c>
      <c r="O1353" s="218"/>
      <c r="P1353" s="218"/>
      <c r="Q1353" s="218"/>
    </row>
    <row r="1354" spans="13:17" x14ac:dyDescent="0.25">
      <c r="M1354" s="170" t="str">
        <f>IFERROR(VLOOKUP(L1354,Растениеводство!$AI$1:$AJ$30,2,0),"")</f>
        <v/>
      </c>
      <c r="O1354" s="218"/>
      <c r="P1354" s="218"/>
      <c r="Q1354" s="218"/>
    </row>
    <row r="1355" spans="13:17" x14ac:dyDescent="0.25">
      <c r="M1355" s="170" t="str">
        <f>IFERROR(VLOOKUP(L1355,Растениеводство!$AI$1:$AJ$30,2,0),"")</f>
        <v/>
      </c>
      <c r="O1355" s="218"/>
      <c r="P1355" s="218"/>
      <c r="Q1355" s="218"/>
    </row>
    <row r="1356" spans="13:17" x14ac:dyDescent="0.25">
      <c r="M1356" s="170" t="str">
        <f>IFERROR(VLOOKUP(L1356,Растениеводство!$AI$1:$AJ$30,2,0),"")</f>
        <v/>
      </c>
      <c r="O1356" s="218"/>
      <c r="P1356" s="218"/>
      <c r="Q1356" s="218"/>
    </row>
    <row r="1357" spans="13:17" x14ac:dyDescent="0.25">
      <c r="M1357" s="170" t="str">
        <f>IFERROR(VLOOKUP(L1357,Растениеводство!$AI$1:$AJ$30,2,0),"")</f>
        <v/>
      </c>
      <c r="O1357" s="218"/>
      <c r="P1357" s="218"/>
      <c r="Q1357" s="218"/>
    </row>
    <row r="1358" spans="13:17" x14ac:dyDescent="0.25">
      <c r="M1358" s="170" t="str">
        <f>IFERROR(VLOOKUP(L1358,Растениеводство!$AI$1:$AJ$30,2,0),"")</f>
        <v/>
      </c>
      <c r="O1358" s="218"/>
      <c r="P1358" s="218"/>
      <c r="Q1358" s="218"/>
    </row>
    <row r="1359" spans="13:17" x14ac:dyDescent="0.25">
      <c r="M1359" s="170" t="str">
        <f>IFERROR(VLOOKUP(L1359,Растениеводство!$AI$1:$AJ$30,2,0),"")</f>
        <v/>
      </c>
      <c r="O1359" s="218"/>
      <c r="P1359" s="218"/>
      <c r="Q1359" s="218"/>
    </row>
    <row r="1360" spans="13:17" x14ac:dyDescent="0.25">
      <c r="M1360" s="170" t="str">
        <f>IFERROR(VLOOKUP(L1360,Растениеводство!$AI$1:$AJ$30,2,0),"")</f>
        <v/>
      </c>
      <c r="O1360" s="218"/>
      <c r="P1360" s="218"/>
      <c r="Q1360" s="218"/>
    </row>
    <row r="1361" spans="13:17" x14ac:dyDescent="0.25">
      <c r="M1361" s="170" t="str">
        <f>IFERROR(VLOOKUP(L1361,Растениеводство!$AI$1:$AJ$30,2,0),"")</f>
        <v/>
      </c>
      <c r="O1361" s="218"/>
      <c r="P1361" s="218"/>
      <c r="Q1361" s="218"/>
    </row>
    <row r="1362" spans="13:17" x14ac:dyDescent="0.25">
      <c r="M1362" s="170" t="str">
        <f>IFERROR(VLOOKUP(L1362,Растениеводство!$AI$1:$AJ$30,2,0),"")</f>
        <v/>
      </c>
      <c r="O1362" s="218"/>
      <c r="P1362" s="218"/>
      <c r="Q1362" s="218"/>
    </row>
    <row r="1363" spans="13:17" x14ac:dyDescent="0.25">
      <c r="M1363" s="170" t="str">
        <f>IFERROR(VLOOKUP(L1363,Растениеводство!$AI$1:$AJ$30,2,0),"")</f>
        <v/>
      </c>
      <c r="O1363" s="218"/>
      <c r="P1363" s="218"/>
      <c r="Q1363" s="218"/>
    </row>
    <row r="1364" spans="13:17" x14ac:dyDescent="0.25">
      <c r="M1364" s="170" t="str">
        <f>IFERROR(VLOOKUP(L1364,Растениеводство!$AI$1:$AJ$30,2,0),"")</f>
        <v/>
      </c>
      <c r="O1364" s="218"/>
      <c r="P1364" s="218"/>
      <c r="Q1364" s="218"/>
    </row>
    <row r="1365" spans="13:17" x14ac:dyDescent="0.25">
      <c r="M1365" s="170" t="str">
        <f>IFERROR(VLOOKUP(L1365,Растениеводство!$AI$1:$AJ$30,2,0),"")</f>
        <v/>
      </c>
      <c r="O1365" s="218"/>
      <c r="P1365" s="218"/>
      <c r="Q1365" s="218"/>
    </row>
    <row r="1366" spans="13:17" x14ac:dyDescent="0.25">
      <c r="M1366" s="170" t="str">
        <f>IFERROR(VLOOKUP(L1366,Растениеводство!$AI$1:$AJ$30,2,0),"")</f>
        <v/>
      </c>
      <c r="O1366" s="218"/>
      <c r="P1366" s="218"/>
      <c r="Q1366" s="218"/>
    </row>
    <row r="1367" spans="13:17" x14ac:dyDescent="0.25">
      <c r="M1367" s="170" t="str">
        <f>IFERROR(VLOOKUP(L1367,Растениеводство!$AI$1:$AJ$30,2,0),"")</f>
        <v/>
      </c>
      <c r="O1367" s="218"/>
      <c r="P1367" s="218"/>
      <c r="Q1367" s="218"/>
    </row>
    <row r="1368" spans="13:17" x14ac:dyDescent="0.25">
      <c r="M1368" s="170" t="str">
        <f>IFERROR(VLOOKUP(L1368,Растениеводство!$AI$1:$AJ$30,2,0),"")</f>
        <v/>
      </c>
      <c r="O1368" s="218"/>
      <c r="P1368" s="218"/>
      <c r="Q1368" s="218"/>
    </row>
    <row r="1369" spans="13:17" x14ac:dyDescent="0.25">
      <c r="M1369" s="170" t="str">
        <f>IFERROR(VLOOKUP(L1369,Растениеводство!$AI$1:$AJ$30,2,0),"")</f>
        <v/>
      </c>
      <c r="O1369" s="218"/>
      <c r="P1369" s="218"/>
      <c r="Q1369" s="218"/>
    </row>
    <row r="1370" spans="13:17" x14ac:dyDescent="0.25">
      <c r="M1370" s="170" t="str">
        <f>IFERROR(VLOOKUP(L1370,Растениеводство!$AI$1:$AJ$30,2,0),"")</f>
        <v/>
      </c>
      <c r="O1370" s="218"/>
      <c r="P1370" s="218"/>
      <c r="Q1370" s="218"/>
    </row>
    <row r="1371" spans="13:17" x14ac:dyDescent="0.25">
      <c r="M1371" s="170" t="str">
        <f>IFERROR(VLOOKUP(L1371,Растениеводство!$AI$1:$AJ$30,2,0),"")</f>
        <v/>
      </c>
      <c r="O1371" s="218"/>
      <c r="P1371" s="218"/>
      <c r="Q1371" s="218"/>
    </row>
    <row r="1372" spans="13:17" x14ac:dyDescent="0.25">
      <c r="M1372" s="170" t="str">
        <f>IFERROR(VLOOKUP(L1372,Растениеводство!$AI$1:$AJ$30,2,0),"")</f>
        <v/>
      </c>
      <c r="O1372" s="218"/>
      <c r="P1372" s="218"/>
      <c r="Q1372" s="218"/>
    </row>
    <row r="1373" spans="13:17" x14ac:dyDescent="0.25">
      <c r="M1373" s="170" t="str">
        <f>IFERROR(VLOOKUP(L1373,Растениеводство!$AI$1:$AJ$30,2,0),"")</f>
        <v/>
      </c>
      <c r="O1373" s="218"/>
      <c r="P1373" s="218"/>
      <c r="Q1373" s="218"/>
    </row>
    <row r="1374" spans="13:17" x14ac:dyDescent="0.25">
      <c r="M1374" s="170" t="str">
        <f>IFERROR(VLOOKUP(L1374,Растениеводство!$AI$1:$AJ$30,2,0),"")</f>
        <v/>
      </c>
      <c r="O1374" s="218"/>
      <c r="P1374" s="218"/>
      <c r="Q1374" s="218"/>
    </row>
    <row r="1375" spans="13:17" x14ac:dyDescent="0.25">
      <c r="M1375" s="170" t="str">
        <f>IFERROR(VLOOKUP(L1375,Растениеводство!$AI$1:$AJ$30,2,0),"")</f>
        <v/>
      </c>
      <c r="O1375" s="218"/>
      <c r="P1375" s="218"/>
      <c r="Q1375" s="218"/>
    </row>
    <row r="1376" spans="13:17" x14ac:dyDescent="0.25">
      <c r="M1376" s="170" t="str">
        <f>IFERROR(VLOOKUP(L1376,Растениеводство!$AI$1:$AJ$30,2,0),"")</f>
        <v/>
      </c>
      <c r="O1376" s="218"/>
      <c r="P1376" s="218"/>
      <c r="Q1376" s="218"/>
    </row>
    <row r="1377" spans="13:17" x14ac:dyDescent="0.25">
      <c r="M1377" s="170" t="str">
        <f>IFERROR(VLOOKUP(L1377,Растениеводство!$AI$1:$AJ$30,2,0),"")</f>
        <v/>
      </c>
      <c r="O1377" s="218"/>
      <c r="P1377" s="218"/>
      <c r="Q1377" s="218"/>
    </row>
    <row r="1378" spans="13:17" x14ac:dyDescent="0.25">
      <c r="M1378" s="170" t="str">
        <f>IFERROR(VLOOKUP(L1378,Растениеводство!$AI$1:$AJ$30,2,0),"")</f>
        <v/>
      </c>
      <c r="O1378" s="218"/>
      <c r="P1378" s="218"/>
      <c r="Q1378" s="218"/>
    </row>
    <row r="1379" spans="13:17" x14ac:dyDescent="0.25">
      <c r="M1379" s="170" t="str">
        <f>IFERROR(VLOOKUP(L1379,Растениеводство!$AI$1:$AJ$30,2,0),"")</f>
        <v/>
      </c>
      <c r="O1379" s="218"/>
      <c r="P1379" s="218"/>
      <c r="Q1379" s="218"/>
    </row>
    <row r="1380" spans="13:17" x14ac:dyDescent="0.25">
      <c r="M1380" s="170" t="str">
        <f>IFERROR(VLOOKUP(L1380,Растениеводство!$AI$1:$AJ$30,2,0),"")</f>
        <v/>
      </c>
      <c r="O1380" s="218"/>
      <c r="P1380" s="218"/>
      <c r="Q1380" s="218"/>
    </row>
    <row r="1381" spans="13:17" x14ac:dyDescent="0.25">
      <c r="M1381" s="170" t="str">
        <f>IFERROR(VLOOKUP(L1381,Растениеводство!$AI$1:$AJ$30,2,0),"")</f>
        <v/>
      </c>
      <c r="O1381" s="218"/>
      <c r="P1381" s="218"/>
      <c r="Q1381" s="218"/>
    </row>
    <row r="1382" spans="13:17" x14ac:dyDescent="0.25">
      <c r="M1382" s="170" t="str">
        <f>IFERROR(VLOOKUP(L1382,Растениеводство!$AI$1:$AJ$30,2,0),"")</f>
        <v/>
      </c>
      <c r="O1382" s="218"/>
      <c r="P1382" s="218"/>
      <c r="Q1382" s="218"/>
    </row>
    <row r="1383" spans="13:17" x14ac:dyDescent="0.25">
      <c r="M1383" s="170" t="str">
        <f>IFERROR(VLOOKUP(L1383,Растениеводство!$AI$1:$AJ$30,2,0),"")</f>
        <v/>
      </c>
      <c r="O1383" s="218"/>
      <c r="P1383" s="218"/>
      <c r="Q1383" s="218"/>
    </row>
    <row r="1384" spans="13:17" x14ac:dyDescent="0.25">
      <c r="M1384" s="170" t="str">
        <f>IFERROR(VLOOKUP(L1384,Растениеводство!$AI$1:$AJ$30,2,0),"")</f>
        <v/>
      </c>
      <c r="O1384" s="218"/>
      <c r="P1384" s="218"/>
      <c r="Q1384" s="218"/>
    </row>
    <row r="1385" spans="13:17" x14ac:dyDescent="0.25">
      <c r="M1385" s="170" t="str">
        <f>IFERROR(VLOOKUP(L1385,Растениеводство!$AI$1:$AJ$30,2,0),"")</f>
        <v/>
      </c>
      <c r="O1385" s="218"/>
      <c r="P1385" s="218"/>
      <c r="Q1385" s="218"/>
    </row>
    <row r="1386" spans="13:17" x14ac:dyDescent="0.25">
      <c r="M1386" s="170" t="str">
        <f>IFERROR(VLOOKUP(L1386,Растениеводство!$AI$1:$AJ$30,2,0),"")</f>
        <v/>
      </c>
      <c r="O1386" s="218"/>
      <c r="P1386" s="218"/>
      <c r="Q1386" s="218"/>
    </row>
    <row r="1387" spans="13:17" x14ac:dyDescent="0.25">
      <c r="M1387" s="170" t="str">
        <f>IFERROR(VLOOKUP(L1387,Растениеводство!$AI$1:$AJ$30,2,0),"")</f>
        <v/>
      </c>
      <c r="O1387" s="218"/>
      <c r="P1387" s="218"/>
      <c r="Q1387" s="218"/>
    </row>
    <row r="1388" spans="13:17" x14ac:dyDescent="0.25">
      <c r="M1388" s="170" t="str">
        <f>IFERROR(VLOOKUP(L1388,Растениеводство!$AI$1:$AJ$30,2,0),"")</f>
        <v/>
      </c>
      <c r="O1388" s="218"/>
      <c r="P1388" s="218"/>
      <c r="Q1388" s="218"/>
    </row>
    <row r="1389" spans="13:17" x14ac:dyDescent="0.25">
      <c r="M1389" s="170" t="str">
        <f>IFERROR(VLOOKUP(L1389,Растениеводство!$AI$1:$AJ$30,2,0),"")</f>
        <v/>
      </c>
      <c r="O1389" s="218"/>
      <c r="P1389" s="218"/>
      <c r="Q1389" s="218"/>
    </row>
    <row r="1390" spans="13:17" x14ac:dyDescent="0.25">
      <c r="M1390" s="170" t="str">
        <f>IFERROR(VLOOKUP(L1390,Растениеводство!$AI$1:$AJ$30,2,0),"")</f>
        <v/>
      </c>
      <c r="O1390" s="218"/>
      <c r="P1390" s="218"/>
      <c r="Q1390" s="218"/>
    </row>
    <row r="1391" spans="13:17" x14ac:dyDescent="0.25">
      <c r="M1391" s="170" t="str">
        <f>IFERROR(VLOOKUP(L1391,Растениеводство!$AI$1:$AJ$30,2,0),"")</f>
        <v/>
      </c>
      <c r="O1391" s="218"/>
      <c r="P1391" s="218"/>
      <c r="Q1391" s="218"/>
    </row>
    <row r="1392" spans="13:17" x14ac:dyDescent="0.25">
      <c r="M1392" s="170" t="str">
        <f>IFERROR(VLOOKUP(L1392,Растениеводство!$AI$1:$AJ$30,2,0),"")</f>
        <v/>
      </c>
      <c r="O1392" s="218"/>
      <c r="P1392" s="218"/>
      <c r="Q1392" s="218"/>
    </row>
    <row r="1393" spans="13:17" x14ac:dyDescent="0.25">
      <c r="M1393" s="170" t="str">
        <f>IFERROR(VLOOKUP(L1393,Растениеводство!$AI$1:$AJ$30,2,0),"")</f>
        <v/>
      </c>
      <c r="O1393" s="218"/>
      <c r="P1393" s="218"/>
      <c r="Q1393" s="218"/>
    </row>
    <row r="1394" spans="13:17" x14ac:dyDescent="0.25">
      <c r="M1394" s="170" t="str">
        <f>IFERROR(VLOOKUP(L1394,Растениеводство!$AI$1:$AJ$30,2,0),"")</f>
        <v/>
      </c>
      <c r="O1394" s="218"/>
      <c r="P1394" s="218"/>
      <c r="Q1394" s="218"/>
    </row>
    <row r="1395" spans="13:17" x14ac:dyDescent="0.25">
      <c r="M1395" s="170" t="str">
        <f>IFERROR(VLOOKUP(L1395,Растениеводство!$AI$1:$AJ$30,2,0),"")</f>
        <v/>
      </c>
      <c r="O1395" s="218"/>
      <c r="P1395" s="218"/>
      <c r="Q1395" s="218"/>
    </row>
    <row r="1396" spans="13:17" x14ac:dyDescent="0.25">
      <c r="M1396" s="170" t="str">
        <f>IFERROR(VLOOKUP(L1396,Растениеводство!$AI$1:$AJ$30,2,0),"")</f>
        <v/>
      </c>
      <c r="O1396" s="218"/>
      <c r="P1396" s="218"/>
      <c r="Q1396" s="218"/>
    </row>
    <row r="1397" spans="13:17" x14ac:dyDescent="0.25">
      <c r="M1397" s="170" t="str">
        <f>IFERROR(VLOOKUP(L1397,Растениеводство!$AI$1:$AJ$30,2,0),"")</f>
        <v/>
      </c>
      <c r="O1397" s="218"/>
      <c r="P1397" s="218"/>
      <c r="Q1397" s="218"/>
    </row>
    <row r="1398" spans="13:17" x14ac:dyDescent="0.25">
      <c r="M1398" s="170" t="str">
        <f>IFERROR(VLOOKUP(L1398,Растениеводство!$AI$1:$AJ$30,2,0),"")</f>
        <v/>
      </c>
      <c r="O1398" s="218"/>
      <c r="P1398" s="218"/>
      <c r="Q1398" s="218"/>
    </row>
    <row r="1399" spans="13:17" x14ac:dyDescent="0.25">
      <c r="M1399" s="170" t="str">
        <f>IFERROR(VLOOKUP(L1399,Растениеводство!$AI$1:$AJ$30,2,0),"")</f>
        <v/>
      </c>
      <c r="O1399" s="218"/>
      <c r="P1399" s="218"/>
      <c r="Q1399" s="218"/>
    </row>
    <row r="1400" spans="13:17" x14ac:dyDescent="0.25">
      <c r="M1400" s="170" t="str">
        <f>IFERROR(VLOOKUP(L1400,Растениеводство!$AI$1:$AJ$30,2,0),"")</f>
        <v/>
      </c>
      <c r="O1400" s="218"/>
      <c r="P1400" s="218"/>
      <c r="Q1400" s="218"/>
    </row>
    <row r="1401" spans="13:17" x14ac:dyDescent="0.25">
      <c r="M1401" s="170" t="str">
        <f>IFERROR(VLOOKUP(L1401,Растениеводство!$AI$1:$AJ$30,2,0),"")</f>
        <v/>
      </c>
      <c r="O1401" s="218"/>
      <c r="P1401" s="218"/>
      <c r="Q1401" s="218"/>
    </row>
    <row r="1402" spans="13:17" x14ac:dyDescent="0.25">
      <c r="M1402" s="170" t="str">
        <f>IFERROR(VLOOKUP(L1402,Растениеводство!$AI$1:$AJ$30,2,0),"")</f>
        <v/>
      </c>
      <c r="O1402" s="218"/>
      <c r="P1402" s="218"/>
      <c r="Q1402" s="218"/>
    </row>
    <row r="1403" spans="13:17" x14ac:dyDescent="0.25">
      <c r="M1403" s="170" t="str">
        <f>IFERROR(VLOOKUP(L1403,Растениеводство!$AI$1:$AJ$30,2,0),"")</f>
        <v/>
      </c>
      <c r="O1403" s="218"/>
      <c r="P1403" s="218"/>
      <c r="Q1403" s="218"/>
    </row>
    <row r="1404" spans="13:17" x14ac:dyDescent="0.25">
      <c r="M1404" s="170" t="str">
        <f>IFERROR(VLOOKUP(L1404,Растениеводство!$AI$1:$AJ$30,2,0),"")</f>
        <v/>
      </c>
      <c r="O1404" s="218"/>
      <c r="P1404" s="218"/>
      <c r="Q1404" s="218"/>
    </row>
    <row r="1405" spans="13:17" x14ac:dyDescent="0.25">
      <c r="M1405" s="170" t="str">
        <f>IFERROR(VLOOKUP(L1405,Растениеводство!$AI$1:$AJ$30,2,0),"")</f>
        <v/>
      </c>
      <c r="O1405" s="218"/>
      <c r="P1405" s="218"/>
      <c r="Q1405" s="218"/>
    </row>
    <row r="1406" spans="13:17" x14ac:dyDescent="0.25">
      <c r="M1406" s="170" t="str">
        <f>IFERROR(VLOOKUP(L1406,Растениеводство!$AI$1:$AJ$30,2,0),"")</f>
        <v/>
      </c>
      <c r="O1406" s="218"/>
      <c r="P1406" s="218"/>
      <c r="Q1406" s="218"/>
    </row>
    <row r="1407" spans="13:17" x14ac:dyDescent="0.25">
      <c r="M1407" s="170" t="str">
        <f>IFERROR(VLOOKUP(L1407,Растениеводство!$AI$1:$AJ$30,2,0),"")</f>
        <v/>
      </c>
      <c r="O1407" s="218"/>
      <c r="P1407" s="218"/>
      <c r="Q1407" s="218"/>
    </row>
    <row r="1408" spans="13:17" x14ac:dyDescent="0.25">
      <c r="M1408" s="170" t="str">
        <f>IFERROR(VLOOKUP(L1408,Растениеводство!$AI$1:$AJ$30,2,0),"")</f>
        <v/>
      </c>
      <c r="O1408" s="218"/>
      <c r="P1408" s="218"/>
      <c r="Q1408" s="218"/>
    </row>
    <row r="1409" spans="13:17" x14ac:dyDescent="0.25">
      <c r="M1409" s="170" t="str">
        <f>IFERROR(VLOOKUP(L1409,Растениеводство!$AI$1:$AJ$30,2,0),"")</f>
        <v/>
      </c>
      <c r="O1409" s="218"/>
      <c r="P1409" s="218"/>
      <c r="Q1409" s="218"/>
    </row>
    <row r="1410" spans="13:17" x14ac:dyDescent="0.25">
      <c r="M1410" s="170" t="str">
        <f>IFERROR(VLOOKUP(L1410,Растениеводство!$AI$1:$AJ$30,2,0),"")</f>
        <v/>
      </c>
      <c r="O1410" s="218"/>
      <c r="P1410" s="218"/>
      <c r="Q1410" s="218"/>
    </row>
    <row r="1411" spans="13:17" x14ac:dyDescent="0.25">
      <c r="M1411" s="170" t="str">
        <f>IFERROR(VLOOKUP(L1411,Растениеводство!$AI$1:$AJ$30,2,0),"")</f>
        <v/>
      </c>
      <c r="O1411" s="218"/>
      <c r="P1411" s="218"/>
      <c r="Q1411" s="218"/>
    </row>
    <row r="1412" spans="13:17" x14ac:dyDescent="0.25">
      <c r="M1412" s="170" t="str">
        <f>IFERROR(VLOOKUP(L1412,Растениеводство!$AI$1:$AJ$30,2,0),"")</f>
        <v/>
      </c>
      <c r="O1412" s="218"/>
      <c r="P1412" s="218"/>
      <c r="Q1412" s="218"/>
    </row>
    <row r="1413" spans="13:17" x14ac:dyDescent="0.25">
      <c r="M1413" s="170" t="str">
        <f>IFERROR(VLOOKUP(L1413,Растениеводство!$AI$1:$AJ$30,2,0),"")</f>
        <v/>
      </c>
      <c r="O1413" s="218"/>
      <c r="P1413" s="218"/>
      <c r="Q1413" s="218"/>
    </row>
    <row r="1414" spans="13:17" x14ac:dyDescent="0.25">
      <c r="M1414" s="170" t="str">
        <f>IFERROR(VLOOKUP(L1414,Растениеводство!$AI$1:$AJ$30,2,0),"")</f>
        <v/>
      </c>
      <c r="O1414" s="218"/>
      <c r="P1414" s="218"/>
      <c r="Q1414" s="218"/>
    </row>
    <row r="1415" spans="13:17" x14ac:dyDescent="0.25">
      <c r="M1415" s="170" t="str">
        <f>IFERROR(VLOOKUP(L1415,Растениеводство!$AI$1:$AJ$30,2,0),"")</f>
        <v/>
      </c>
      <c r="O1415" s="218"/>
      <c r="P1415" s="218"/>
      <c r="Q1415" s="218"/>
    </row>
    <row r="1416" spans="13:17" x14ac:dyDescent="0.25">
      <c r="M1416" s="170" t="str">
        <f>IFERROR(VLOOKUP(L1416,Растениеводство!$AI$1:$AJ$30,2,0),"")</f>
        <v/>
      </c>
      <c r="O1416" s="218"/>
      <c r="P1416" s="218"/>
      <c r="Q1416" s="218"/>
    </row>
    <row r="1417" spans="13:17" x14ac:dyDescent="0.25">
      <c r="M1417" s="170" t="str">
        <f>IFERROR(VLOOKUP(L1417,Растениеводство!$AI$1:$AJ$30,2,0),"")</f>
        <v/>
      </c>
      <c r="O1417" s="218"/>
      <c r="P1417" s="218"/>
      <c r="Q1417" s="218"/>
    </row>
    <row r="1418" spans="13:17" x14ac:dyDescent="0.25">
      <c r="M1418" s="170" t="str">
        <f>IFERROR(VLOOKUP(L1418,Растениеводство!$AI$1:$AJ$30,2,0),"")</f>
        <v/>
      </c>
      <c r="O1418" s="218"/>
      <c r="P1418" s="218"/>
      <c r="Q1418" s="218"/>
    </row>
    <row r="1419" spans="13:17" x14ac:dyDescent="0.25">
      <c r="M1419" s="170" t="str">
        <f>IFERROR(VLOOKUP(L1419,Растениеводство!$AI$1:$AJ$30,2,0),"")</f>
        <v/>
      </c>
      <c r="O1419" s="218"/>
      <c r="P1419" s="218"/>
      <c r="Q1419" s="218"/>
    </row>
    <row r="1420" spans="13:17" x14ac:dyDescent="0.25">
      <c r="M1420" s="170" t="str">
        <f>IFERROR(VLOOKUP(L1420,Растениеводство!$AI$1:$AJ$30,2,0),"")</f>
        <v/>
      </c>
      <c r="O1420" s="218"/>
      <c r="P1420" s="218"/>
      <c r="Q1420" s="218"/>
    </row>
    <row r="1421" spans="13:17" x14ac:dyDescent="0.25">
      <c r="M1421" s="170" t="str">
        <f>IFERROR(VLOOKUP(L1421,Растениеводство!$AI$1:$AJ$30,2,0),"")</f>
        <v/>
      </c>
      <c r="O1421" s="218"/>
      <c r="P1421" s="218"/>
      <c r="Q1421" s="218"/>
    </row>
    <row r="1422" spans="13:17" x14ac:dyDescent="0.25">
      <c r="M1422" s="170" t="str">
        <f>IFERROR(VLOOKUP(L1422,Растениеводство!$AI$1:$AJ$30,2,0),"")</f>
        <v/>
      </c>
      <c r="O1422" s="218"/>
      <c r="P1422" s="218"/>
      <c r="Q1422" s="218"/>
    </row>
    <row r="1423" spans="13:17" x14ac:dyDescent="0.25">
      <c r="M1423" s="170" t="str">
        <f>IFERROR(VLOOKUP(L1423,Растениеводство!$AI$1:$AJ$30,2,0),"")</f>
        <v/>
      </c>
      <c r="O1423" s="218"/>
      <c r="P1423" s="218"/>
      <c r="Q1423" s="218"/>
    </row>
    <row r="1424" spans="13:17" x14ac:dyDescent="0.25">
      <c r="M1424" s="170" t="str">
        <f>IFERROR(VLOOKUP(L1424,Растениеводство!$AI$1:$AJ$30,2,0),"")</f>
        <v/>
      </c>
      <c r="O1424" s="218"/>
      <c r="P1424" s="218"/>
      <c r="Q1424" s="218"/>
    </row>
    <row r="1425" spans="13:17" x14ac:dyDescent="0.25">
      <c r="M1425" s="170" t="str">
        <f>IFERROR(VLOOKUP(L1425,Растениеводство!$AI$1:$AJ$30,2,0),"")</f>
        <v/>
      </c>
      <c r="O1425" s="218"/>
      <c r="P1425" s="218"/>
      <c r="Q1425" s="218"/>
    </row>
    <row r="1426" spans="13:17" x14ac:dyDescent="0.25">
      <c r="M1426" s="170" t="str">
        <f>IFERROR(VLOOKUP(L1426,Растениеводство!$AI$1:$AJ$30,2,0),"")</f>
        <v/>
      </c>
      <c r="O1426" s="218"/>
      <c r="P1426" s="218"/>
      <c r="Q1426" s="218"/>
    </row>
    <row r="1427" spans="13:17" x14ac:dyDescent="0.25">
      <c r="M1427" s="170" t="str">
        <f>IFERROR(VLOOKUP(L1427,Растениеводство!$AI$1:$AJ$30,2,0),"")</f>
        <v/>
      </c>
      <c r="O1427" s="218"/>
      <c r="P1427" s="218"/>
      <c r="Q1427" s="218"/>
    </row>
    <row r="1428" spans="13:17" x14ac:dyDescent="0.25">
      <c r="M1428" s="170" t="str">
        <f>IFERROR(VLOOKUP(L1428,Растениеводство!$AI$1:$AJ$30,2,0),"")</f>
        <v/>
      </c>
      <c r="O1428" s="218"/>
      <c r="P1428" s="218"/>
      <c r="Q1428" s="218"/>
    </row>
    <row r="1429" spans="13:17" x14ac:dyDescent="0.25">
      <c r="M1429" s="170" t="str">
        <f>IFERROR(VLOOKUP(L1429,Растениеводство!$AI$1:$AJ$30,2,0),"")</f>
        <v/>
      </c>
      <c r="O1429" s="218"/>
      <c r="P1429" s="218"/>
      <c r="Q1429" s="218"/>
    </row>
    <row r="1430" spans="13:17" x14ac:dyDescent="0.25">
      <c r="M1430" s="170" t="str">
        <f>IFERROR(VLOOKUP(L1430,Растениеводство!$AI$1:$AJ$30,2,0),"")</f>
        <v/>
      </c>
      <c r="O1430" s="218"/>
      <c r="P1430" s="218"/>
      <c r="Q1430" s="218"/>
    </row>
    <row r="1431" spans="13:17" x14ac:dyDescent="0.25">
      <c r="M1431" s="170" t="str">
        <f>IFERROR(VLOOKUP(L1431,Растениеводство!$AI$1:$AJ$30,2,0),"")</f>
        <v/>
      </c>
      <c r="O1431" s="218"/>
      <c r="P1431" s="218"/>
      <c r="Q1431" s="218"/>
    </row>
    <row r="1432" spans="13:17" x14ac:dyDescent="0.25">
      <c r="M1432" s="170" t="str">
        <f>IFERROR(VLOOKUP(L1432,Растениеводство!$AI$1:$AJ$30,2,0),"")</f>
        <v/>
      </c>
      <c r="O1432" s="218"/>
      <c r="P1432" s="218"/>
      <c r="Q1432" s="218"/>
    </row>
    <row r="1433" spans="13:17" x14ac:dyDescent="0.25">
      <c r="M1433" s="170" t="str">
        <f>IFERROR(VLOOKUP(L1433,Растениеводство!$AI$1:$AJ$30,2,0),"")</f>
        <v/>
      </c>
      <c r="O1433" s="218"/>
      <c r="P1433" s="218"/>
      <c r="Q1433" s="218"/>
    </row>
    <row r="1434" spans="13:17" x14ac:dyDescent="0.25">
      <c r="M1434" s="170" t="str">
        <f>IFERROR(VLOOKUP(L1434,Растениеводство!$AI$1:$AJ$30,2,0),"")</f>
        <v/>
      </c>
      <c r="O1434" s="218"/>
      <c r="P1434" s="218"/>
      <c r="Q1434" s="218"/>
    </row>
    <row r="1435" spans="13:17" x14ac:dyDescent="0.25">
      <c r="M1435" s="170" t="str">
        <f>IFERROR(VLOOKUP(L1435,Растениеводство!$AI$1:$AJ$30,2,0),"")</f>
        <v/>
      </c>
      <c r="O1435" s="218"/>
      <c r="P1435" s="218"/>
      <c r="Q1435" s="218"/>
    </row>
    <row r="1436" spans="13:17" x14ac:dyDescent="0.25">
      <c r="M1436" s="170" t="str">
        <f>IFERROR(VLOOKUP(L1436,Растениеводство!$AI$1:$AJ$30,2,0),"")</f>
        <v/>
      </c>
      <c r="O1436" s="218"/>
      <c r="P1436" s="218"/>
      <c r="Q1436" s="218"/>
    </row>
    <row r="1437" spans="13:17" x14ac:dyDescent="0.25">
      <c r="M1437" s="170" t="str">
        <f>IFERROR(VLOOKUP(L1437,Растениеводство!$AI$1:$AJ$30,2,0),"")</f>
        <v/>
      </c>
      <c r="O1437" s="218"/>
      <c r="P1437" s="218"/>
      <c r="Q1437" s="218"/>
    </row>
    <row r="1438" spans="13:17" x14ac:dyDescent="0.25">
      <c r="M1438" s="170" t="str">
        <f>IFERROR(VLOOKUP(L1438,Растениеводство!$AI$1:$AJ$30,2,0),"")</f>
        <v/>
      </c>
      <c r="O1438" s="218"/>
      <c r="P1438" s="218"/>
      <c r="Q1438" s="218"/>
    </row>
    <row r="1439" spans="13:17" x14ac:dyDescent="0.25">
      <c r="M1439" s="170" t="str">
        <f>IFERROR(VLOOKUP(L1439,Растениеводство!$AI$1:$AJ$30,2,0),"")</f>
        <v/>
      </c>
      <c r="O1439" s="218"/>
      <c r="P1439" s="218"/>
      <c r="Q1439" s="218"/>
    </row>
    <row r="1440" spans="13:17" x14ac:dyDescent="0.25">
      <c r="M1440" s="170" t="str">
        <f>IFERROR(VLOOKUP(L1440,Растениеводство!$AI$1:$AJ$30,2,0),"")</f>
        <v/>
      </c>
      <c r="O1440" s="218"/>
      <c r="P1440" s="218"/>
      <c r="Q1440" s="218"/>
    </row>
    <row r="1441" spans="13:17" x14ac:dyDescent="0.25">
      <c r="M1441" s="170" t="str">
        <f>IFERROR(VLOOKUP(L1441,Растениеводство!$AI$1:$AJ$30,2,0),"")</f>
        <v/>
      </c>
      <c r="O1441" s="218"/>
      <c r="P1441" s="218"/>
      <c r="Q1441" s="218"/>
    </row>
    <row r="1442" spans="13:17" x14ac:dyDescent="0.25">
      <c r="M1442" s="170" t="str">
        <f>IFERROR(VLOOKUP(L1442,Растениеводство!$AI$1:$AJ$30,2,0),"")</f>
        <v/>
      </c>
      <c r="O1442" s="218"/>
      <c r="P1442" s="218"/>
      <c r="Q1442" s="218"/>
    </row>
    <row r="1443" spans="13:17" x14ac:dyDescent="0.25">
      <c r="M1443" s="170" t="str">
        <f>IFERROR(VLOOKUP(L1443,Растениеводство!$AI$1:$AJ$30,2,0),"")</f>
        <v/>
      </c>
      <c r="O1443" s="218"/>
      <c r="P1443" s="218"/>
      <c r="Q1443" s="218"/>
    </row>
    <row r="1444" spans="13:17" x14ac:dyDescent="0.25">
      <c r="M1444" s="170" t="str">
        <f>IFERROR(VLOOKUP(L1444,Растениеводство!$AI$1:$AJ$30,2,0),"")</f>
        <v/>
      </c>
      <c r="O1444" s="218"/>
      <c r="P1444" s="218"/>
      <c r="Q1444" s="218"/>
    </row>
    <row r="1445" spans="13:17" x14ac:dyDescent="0.25">
      <c r="M1445" s="170" t="str">
        <f>IFERROR(VLOOKUP(L1445,Растениеводство!$AI$1:$AJ$30,2,0),"")</f>
        <v/>
      </c>
      <c r="O1445" s="218"/>
      <c r="P1445" s="218"/>
      <c r="Q1445" s="218"/>
    </row>
    <row r="1446" spans="13:17" x14ac:dyDescent="0.25">
      <c r="M1446" s="170" t="str">
        <f>IFERROR(VLOOKUP(L1446,Растениеводство!$AI$1:$AJ$30,2,0),"")</f>
        <v/>
      </c>
      <c r="O1446" s="218"/>
      <c r="P1446" s="218"/>
      <c r="Q1446" s="218"/>
    </row>
    <row r="1447" spans="13:17" x14ac:dyDescent="0.25">
      <c r="M1447" s="170" t="str">
        <f>IFERROR(VLOOKUP(L1447,Растениеводство!$AI$1:$AJ$30,2,0),"")</f>
        <v/>
      </c>
      <c r="O1447" s="218"/>
      <c r="P1447" s="218"/>
      <c r="Q1447" s="218"/>
    </row>
    <row r="1448" spans="13:17" x14ac:dyDescent="0.25">
      <c r="M1448" s="170" t="str">
        <f>IFERROR(VLOOKUP(L1448,Растениеводство!$AI$1:$AJ$30,2,0),"")</f>
        <v/>
      </c>
      <c r="O1448" s="218"/>
      <c r="P1448" s="218"/>
      <c r="Q1448" s="218"/>
    </row>
    <row r="1449" spans="13:17" x14ac:dyDescent="0.25">
      <c r="M1449" s="170" t="str">
        <f>IFERROR(VLOOKUP(L1449,Растениеводство!$AI$1:$AJ$30,2,0),"")</f>
        <v/>
      </c>
      <c r="O1449" s="218"/>
      <c r="P1449" s="218"/>
      <c r="Q1449" s="218"/>
    </row>
    <row r="1450" spans="13:17" x14ac:dyDescent="0.25">
      <c r="M1450" s="170" t="str">
        <f>IFERROR(VLOOKUP(L1450,Растениеводство!$AI$1:$AJ$30,2,0),"")</f>
        <v/>
      </c>
      <c r="O1450" s="218"/>
      <c r="P1450" s="218"/>
      <c r="Q1450" s="218"/>
    </row>
    <row r="1451" spans="13:17" x14ac:dyDescent="0.25">
      <c r="M1451" s="170" t="str">
        <f>IFERROR(VLOOKUP(L1451,Растениеводство!$AI$1:$AJ$30,2,0),"")</f>
        <v/>
      </c>
      <c r="O1451" s="218"/>
      <c r="P1451" s="218"/>
      <c r="Q1451" s="218"/>
    </row>
    <row r="1452" spans="13:17" x14ac:dyDescent="0.25">
      <c r="M1452" s="170" t="str">
        <f>IFERROR(VLOOKUP(L1452,Растениеводство!$AI$1:$AJ$30,2,0),"")</f>
        <v/>
      </c>
      <c r="O1452" s="218"/>
      <c r="P1452" s="218"/>
      <c r="Q1452" s="218"/>
    </row>
    <row r="1453" spans="13:17" x14ac:dyDescent="0.25">
      <c r="M1453" s="170" t="str">
        <f>IFERROR(VLOOKUP(L1453,Растениеводство!$AI$1:$AJ$30,2,0),"")</f>
        <v/>
      </c>
      <c r="O1453" s="218"/>
      <c r="P1453" s="218"/>
      <c r="Q1453" s="218"/>
    </row>
    <row r="1454" spans="13:17" x14ac:dyDescent="0.25">
      <c r="M1454" s="170" t="str">
        <f>IFERROR(VLOOKUP(L1454,Растениеводство!$AI$1:$AJ$30,2,0),"")</f>
        <v/>
      </c>
      <c r="O1454" s="218"/>
      <c r="P1454" s="218"/>
      <c r="Q1454" s="218"/>
    </row>
    <row r="1455" spans="13:17" x14ac:dyDescent="0.25">
      <c r="M1455" s="170" t="str">
        <f>IFERROR(VLOOKUP(L1455,Растениеводство!$AI$1:$AJ$30,2,0),"")</f>
        <v/>
      </c>
      <c r="O1455" s="218"/>
      <c r="P1455" s="218"/>
      <c r="Q1455" s="218"/>
    </row>
    <row r="1456" spans="13:17" x14ac:dyDescent="0.25">
      <c r="M1456" s="170" t="str">
        <f>IFERROR(VLOOKUP(L1456,Растениеводство!$AI$1:$AJ$30,2,0),"")</f>
        <v/>
      </c>
      <c r="O1456" s="218"/>
      <c r="P1456" s="218"/>
      <c r="Q1456" s="218"/>
    </row>
    <row r="1457" spans="13:17" x14ac:dyDescent="0.25">
      <c r="M1457" s="170" t="str">
        <f>IFERROR(VLOOKUP(L1457,Растениеводство!$AI$1:$AJ$30,2,0),"")</f>
        <v/>
      </c>
      <c r="O1457" s="218"/>
      <c r="P1457" s="218"/>
      <c r="Q1457" s="218"/>
    </row>
    <row r="1458" spans="13:17" x14ac:dyDescent="0.25">
      <c r="M1458" s="170" t="str">
        <f>IFERROR(VLOOKUP(L1458,Растениеводство!$AI$1:$AJ$30,2,0),"")</f>
        <v/>
      </c>
      <c r="O1458" s="218"/>
      <c r="P1458" s="218"/>
      <c r="Q1458" s="218"/>
    </row>
    <row r="1459" spans="13:17" x14ac:dyDescent="0.25">
      <c r="M1459" s="170" t="str">
        <f>IFERROR(VLOOKUP(L1459,Растениеводство!$AI$1:$AJ$30,2,0),"")</f>
        <v/>
      </c>
      <c r="O1459" s="218"/>
      <c r="P1459" s="218"/>
      <c r="Q1459" s="218"/>
    </row>
    <row r="1460" spans="13:17" x14ac:dyDescent="0.25">
      <c r="M1460" s="170" t="str">
        <f>IFERROR(VLOOKUP(L1460,Растениеводство!$AI$1:$AJ$30,2,0),"")</f>
        <v/>
      </c>
      <c r="O1460" s="218"/>
      <c r="P1460" s="218"/>
      <c r="Q1460" s="218"/>
    </row>
    <row r="1461" spans="13:17" x14ac:dyDescent="0.25">
      <c r="M1461" s="170" t="str">
        <f>IFERROR(VLOOKUP(L1461,Растениеводство!$AI$1:$AJ$30,2,0),"")</f>
        <v/>
      </c>
      <c r="O1461" s="218"/>
      <c r="P1461" s="218"/>
      <c r="Q1461" s="218"/>
    </row>
    <row r="1462" spans="13:17" x14ac:dyDescent="0.25">
      <c r="M1462" s="170" t="str">
        <f>IFERROR(VLOOKUP(L1462,Растениеводство!$AI$1:$AJ$30,2,0),"")</f>
        <v/>
      </c>
      <c r="O1462" s="218"/>
      <c r="P1462" s="218"/>
      <c r="Q1462" s="218"/>
    </row>
    <row r="1463" spans="13:17" x14ac:dyDescent="0.25">
      <c r="M1463" s="170" t="str">
        <f>IFERROR(VLOOKUP(L1463,Растениеводство!$AI$1:$AJ$30,2,0),"")</f>
        <v/>
      </c>
      <c r="O1463" s="218"/>
      <c r="P1463" s="218"/>
      <c r="Q1463" s="218"/>
    </row>
    <row r="1464" spans="13:17" x14ac:dyDescent="0.25">
      <c r="M1464" s="170" t="str">
        <f>IFERROR(VLOOKUP(L1464,Растениеводство!$AI$1:$AJ$30,2,0),"")</f>
        <v/>
      </c>
      <c r="O1464" s="218"/>
      <c r="P1464" s="218"/>
      <c r="Q1464" s="218"/>
    </row>
    <row r="1465" spans="13:17" x14ac:dyDescent="0.25">
      <c r="M1465" s="170" t="str">
        <f>IFERROR(VLOOKUP(L1465,Растениеводство!$AI$1:$AJ$30,2,0),"")</f>
        <v/>
      </c>
      <c r="O1465" s="218"/>
      <c r="P1465" s="218"/>
      <c r="Q1465" s="218"/>
    </row>
    <row r="1466" spans="13:17" x14ac:dyDescent="0.25">
      <c r="M1466" s="170" t="str">
        <f>IFERROR(VLOOKUP(L1466,Растениеводство!$AI$1:$AJ$30,2,0),"")</f>
        <v/>
      </c>
      <c r="O1466" s="218"/>
      <c r="P1466" s="218"/>
      <c r="Q1466" s="218"/>
    </row>
    <row r="1467" spans="13:17" x14ac:dyDescent="0.25">
      <c r="M1467" s="170" t="str">
        <f>IFERROR(VLOOKUP(L1467,Растениеводство!$AI$1:$AJ$30,2,0),"")</f>
        <v/>
      </c>
      <c r="O1467" s="218"/>
      <c r="P1467" s="218"/>
      <c r="Q1467" s="218"/>
    </row>
    <row r="1468" spans="13:17" x14ac:dyDescent="0.25">
      <c r="M1468" s="170" t="str">
        <f>IFERROR(VLOOKUP(L1468,Растениеводство!$AI$1:$AJ$30,2,0),"")</f>
        <v/>
      </c>
      <c r="O1468" s="218"/>
      <c r="P1468" s="218"/>
      <c r="Q1468" s="218"/>
    </row>
    <row r="1469" spans="13:17" x14ac:dyDescent="0.25">
      <c r="M1469" s="170" t="str">
        <f>IFERROR(VLOOKUP(L1469,Растениеводство!$AI$1:$AJ$30,2,0),"")</f>
        <v/>
      </c>
      <c r="O1469" s="218"/>
      <c r="P1469" s="218"/>
      <c r="Q1469" s="218"/>
    </row>
    <row r="1470" spans="13:17" x14ac:dyDescent="0.25">
      <c r="M1470" s="170" t="str">
        <f>IFERROR(VLOOKUP(L1470,Растениеводство!$AI$1:$AJ$30,2,0),"")</f>
        <v/>
      </c>
      <c r="O1470" s="218"/>
      <c r="P1470" s="218"/>
      <c r="Q1470" s="218"/>
    </row>
    <row r="1471" spans="13:17" x14ac:dyDescent="0.25">
      <c r="M1471" s="170" t="str">
        <f>IFERROR(VLOOKUP(L1471,Растениеводство!$AI$1:$AJ$30,2,0),"")</f>
        <v/>
      </c>
      <c r="O1471" s="218"/>
      <c r="P1471" s="218"/>
      <c r="Q1471" s="218"/>
    </row>
    <row r="1472" spans="13:17" x14ac:dyDescent="0.25">
      <c r="M1472" s="170" t="str">
        <f>IFERROR(VLOOKUP(L1472,Растениеводство!$AI$1:$AJ$30,2,0),"")</f>
        <v/>
      </c>
      <c r="O1472" s="218"/>
      <c r="P1472" s="218"/>
      <c r="Q1472" s="218"/>
    </row>
    <row r="1473" spans="13:17" x14ac:dyDescent="0.25">
      <c r="M1473" s="170" t="str">
        <f>IFERROR(VLOOKUP(L1473,Растениеводство!$AI$1:$AJ$30,2,0),"")</f>
        <v/>
      </c>
      <c r="O1473" s="218"/>
      <c r="P1473" s="218"/>
      <c r="Q1473" s="218"/>
    </row>
    <row r="1474" spans="13:17" x14ac:dyDescent="0.25">
      <c r="M1474" s="170" t="str">
        <f>IFERROR(VLOOKUP(L1474,Растениеводство!$AI$1:$AJ$30,2,0),"")</f>
        <v/>
      </c>
      <c r="O1474" s="218"/>
      <c r="P1474" s="218"/>
      <c r="Q1474" s="218"/>
    </row>
    <row r="1475" spans="13:17" x14ac:dyDescent="0.25">
      <c r="M1475" s="170" t="str">
        <f>IFERROR(VLOOKUP(L1475,Растениеводство!$AI$1:$AJ$30,2,0),"")</f>
        <v/>
      </c>
      <c r="O1475" s="218"/>
      <c r="P1475" s="218"/>
      <c r="Q1475" s="218"/>
    </row>
    <row r="1476" spans="13:17" x14ac:dyDescent="0.25">
      <c r="M1476" s="170" t="str">
        <f>IFERROR(VLOOKUP(L1476,Растениеводство!$AI$1:$AJ$30,2,0),"")</f>
        <v/>
      </c>
      <c r="O1476" s="218"/>
      <c r="P1476" s="218"/>
      <c r="Q1476" s="218"/>
    </row>
    <row r="1477" spans="13:17" x14ac:dyDescent="0.25">
      <c r="M1477" s="170" t="str">
        <f>IFERROR(VLOOKUP(L1477,Растениеводство!$AI$1:$AJ$30,2,0),"")</f>
        <v/>
      </c>
      <c r="O1477" s="218"/>
      <c r="P1477" s="218"/>
      <c r="Q1477" s="218"/>
    </row>
    <row r="1478" spans="13:17" x14ac:dyDescent="0.25">
      <c r="M1478" s="170" t="str">
        <f>IFERROR(VLOOKUP(L1478,Растениеводство!$AI$1:$AJ$30,2,0),"")</f>
        <v/>
      </c>
      <c r="O1478" s="218"/>
      <c r="P1478" s="218"/>
      <c r="Q1478" s="218"/>
    </row>
    <row r="1479" spans="13:17" x14ac:dyDescent="0.25">
      <c r="M1479" s="170" t="str">
        <f>IFERROR(VLOOKUP(L1479,Растениеводство!$AI$1:$AJ$30,2,0),"")</f>
        <v/>
      </c>
      <c r="O1479" s="218"/>
      <c r="P1479" s="218"/>
      <c r="Q1479" s="218"/>
    </row>
    <row r="1480" spans="13:17" x14ac:dyDescent="0.25">
      <c r="M1480" s="170" t="str">
        <f>IFERROR(VLOOKUP(L1480,Растениеводство!$AI$1:$AJ$30,2,0),"")</f>
        <v/>
      </c>
      <c r="O1480" s="218"/>
      <c r="P1480" s="218"/>
      <c r="Q1480" s="218"/>
    </row>
    <row r="1481" spans="13:17" x14ac:dyDescent="0.25">
      <c r="M1481" s="170" t="str">
        <f>IFERROR(VLOOKUP(L1481,Растениеводство!$AI$1:$AJ$30,2,0),"")</f>
        <v/>
      </c>
      <c r="O1481" s="218"/>
      <c r="P1481" s="218"/>
      <c r="Q1481" s="218"/>
    </row>
    <row r="1482" spans="13:17" x14ac:dyDescent="0.25">
      <c r="M1482" s="170" t="str">
        <f>IFERROR(VLOOKUP(L1482,Растениеводство!$AI$1:$AJ$30,2,0),"")</f>
        <v/>
      </c>
      <c r="O1482" s="218"/>
      <c r="P1482" s="218"/>
      <c r="Q1482" s="218"/>
    </row>
    <row r="1483" spans="13:17" x14ac:dyDescent="0.25">
      <c r="M1483" s="170" t="str">
        <f>IFERROR(VLOOKUP(L1483,Растениеводство!$AI$1:$AJ$30,2,0),"")</f>
        <v/>
      </c>
      <c r="O1483" s="218"/>
      <c r="P1483" s="218"/>
      <c r="Q1483" s="218"/>
    </row>
    <row r="1484" spans="13:17" x14ac:dyDescent="0.25">
      <c r="M1484" s="170" t="str">
        <f>IFERROR(VLOOKUP(L1484,Растениеводство!$AI$1:$AJ$30,2,0),"")</f>
        <v/>
      </c>
      <c r="O1484" s="218"/>
      <c r="P1484" s="218"/>
      <c r="Q1484" s="218"/>
    </row>
    <row r="1485" spans="13:17" x14ac:dyDescent="0.25">
      <c r="M1485" s="170" t="str">
        <f>IFERROR(VLOOKUP(L1485,Растениеводство!$AI$1:$AJ$30,2,0),"")</f>
        <v/>
      </c>
      <c r="O1485" s="218"/>
      <c r="P1485" s="218"/>
      <c r="Q1485" s="218"/>
    </row>
    <row r="1486" spans="13:17" x14ac:dyDescent="0.25">
      <c r="M1486" s="170" t="str">
        <f>IFERROR(VLOOKUP(L1486,Растениеводство!$AI$1:$AJ$30,2,0),"")</f>
        <v/>
      </c>
      <c r="O1486" s="218"/>
      <c r="P1486" s="218"/>
      <c r="Q1486" s="218"/>
    </row>
    <row r="1487" spans="13:17" x14ac:dyDescent="0.25">
      <c r="M1487" s="170" t="str">
        <f>IFERROR(VLOOKUP(L1487,Растениеводство!$AI$1:$AJ$30,2,0),"")</f>
        <v/>
      </c>
      <c r="O1487" s="218"/>
      <c r="P1487" s="218"/>
      <c r="Q1487" s="218"/>
    </row>
    <row r="1488" spans="13:17" x14ac:dyDescent="0.25">
      <c r="M1488" s="170" t="str">
        <f>IFERROR(VLOOKUP(L1488,Растениеводство!$AI$1:$AJ$30,2,0),"")</f>
        <v/>
      </c>
      <c r="O1488" s="218"/>
      <c r="P1488" s="218"/>
      <c r="Q1488" s="218"/>
    </row>
    <row r="1489" spans="13:17" x14ac:dyDescent="0.25">
      <c r="M1489" s="170" t="str">
        <f>IFERROR(VLOOKUP(L1489,Растениеводство!$AI$1:$AJ$30,2,0),"")</f>
        <v/>
      </c>
      <c r="O1489" s="218"/>
      <c r="P1489" s="218"/>
      <c r="Q1489" s="218"/>
    </row>
    <row r="1490" spans="13:17" x14ac:dyDescent="0.25">
      <c r="M1490" s="170" t="str">
        <f>IFERROR(VLOOKUP(L1490,Растениеводство!$AI$1:$AJ$30,2,0),"")</f>
        <v/>
      </c>
      <c r="O1490" s="218"/>
      <c r="P1490" s="218"/>
      <c r="Q1490" s="218"/>
    </row>
    <row r="1491" spans="13:17" x14ac:dyDescent="0.25">
      <c r="M1491" s="170" t="str">
        <f>IFERROR(VLOOKUP(L1491,Растениеводство!$AI$1:$AJ$30,2,0),"")</f>
        <v/>
      </c>
      <c r="O1491" s="218"/>
      <c r="P1491" s="218"/>
      <c r="Q1491" s="218"/>
    </row>
    <row r="1492" spans="13:17" x14ac:dyDescent="0.25">
      <c r="M1492" s="170" t="str">
        <f>IFERROR(VLOOKUP(L1492,Растениеводство!$AI$1:$AJ$30,2,0),"")</f>
        <v/>
      </c>
      <c r="O1492" s="218"/>
      <c r="P1492" s="218"/>
      <c r="Q1492" s="218"/>
    </row>
    <row r="1493" spans="13:17" x14ac:dyDescent="0.25">
      <c r="M1493" s="170" t="str">
        <f>IFERROR(VLOOKUP(L1493,Растениеводство!$AI$1:$AJ$30,2,0),"")</f>
        <v/>
      </c>
      <c r="O1493" s="218"/>
      <c r="P1493" s="218"/>
      <c r="Q1493" s="218"/>
    </row>
    <row r="1494" spans="13:17" x14ac:dyDescent="0.25">
      <c r="M1494" s="170" t="str">
        <f>IFERROR(VLOOKUP(L1494,Растениеводство!$AI$1:$AJ$30,2,0),"")</f>
        <v/>
      </c>
      <c r="O1494" s="218"/>
      <c r="P1494" s="218"/>
      <c r="Q1494" s="218"/>
    </row>
    <row r="1495" spans="13:17" x14ac:dyDescent="0.25">
      <c r="M1495" s="170" t="str">
        <f>IFERROR(VLOOKUP(L1495,Растениеводство!$AI$1:$AJ$30,2,0),"")</f>
        <v/>
      </c>
      <c r="O1495" s="218"/>
      <c r="P1495" s="218"/>
      <c r="Q1495" s="218"/>
    </row>
    <row r="1496" spans="13:17" x14ac:dyDescent="0.25">
      <c r="M1496" s="170" t="str">
        <f>IFERROR(VLOOKUP(L1496,Растениеводство!$AI$1:$AJ$30,2,0),"")</f>
        <v/>
      </c>
      <c r="O1496" s="218"/>
      <c r="P1496" s="218"/>
      <c r="Q1496" s="218"/>
    </row>
    <row r="1497" spans="13:17" x14ac:dyDescent="0.25">
      <c r="M1497" s="170" t="str">
        <f>IFERROR(VLOOKUP(L1497,Растениеводство!$AI$1:$AJ$30,2,0),"")</f>
        <v/>
      </c>
      <c r="O1497" s="218"/>
      <c r="P1497" s="218"/>
      <c r="Q1497" s="218"/>
    </row>
    <row r="1498" spans="13:17" x14ac:dyDescent="0.25">
      <c r="M1498" s="170" t="str">
        <f>IFERROR(VLOOKUP(L1498,Растениеводство!$AI$1:$AJ$30,2,0),"")</f>
        <v/>
      </c>
      <c r="O1498" s="218"/>
      <c r="P1498" s="218"/>
      <c r="Q1498" s="218"/>
    </row>
    <row r="1499" spans="13:17" x14ac:dyDescent="0.25">
      <c r="M1499" s="170" t="str">
        <f>IFERROR(VLOOKUP(L1499,Растениеводство!$AI$1:$AJ$30,2,0),"")</f>
        <v/>
      </c>
      <c r="O1499" s="218"/>
      <c r="P1499" s="218"/>
      <c r="Q1499" s="218"/>
    </row>
    <row r="1500" spans="13:17" x14ac:dyDescent="0.25">
      <c r="M1500" s="170" t="str">
        <f>IFERROR(VLOOKUP(L1500,Растениеводство!$AI$1:$AJ$30,2,0),"")</f>
        <v/>
      </c>
      <c r="O1500" s="218"/>
      <c r="P1500" s="218"/>
      <c r="Q1500" s="218"/>
    </row>
    <row r="1501" spans="13:17" x14ac:dyDescent="0.25">
      <c r="M1501" s="170" t="str">
        <f>IFERROR(VLOOKUP(L1501,Растениеводство!$AI$1:$AJ$30,2,0),"")</f>
        <v/>
      </c>
      <c r="O1501" s="218"/>
      <c r="P1501" s="218"/>
      <c r="Q1501" s="218"/>
    </row>
    <row r="1502" spans="13:17" x14ac:dyDescent="0.25">
      <c r="M1502" s="170" t="str">
        <f>IFERROR(VLOOKUP(L1502,Растениеводство!$AI$1:$AJ$30,2,0),"")</f>
        <v/>
      </c>
      <c r="O1502" s="218"/>
      <c r="P1502" s="218"/>
      <c r="Q1502" s="218"/>
    </row>
    <row r="1503" spans="13:17" x14ac:dyDescent="0.25">
      <c r="M1503" s="170" t="str">
        <f>IFERROR(VLOOKUP(L1503,Растениеводство!$AI$1:$AJ$30,2,0),"")</f>
        <v/>
      </c>
      <c r="O1503" s="218"/>
      <c r="P1503" s="218"/>
      <c r="Q1503" s="218"/>
    </row>
    <row r="1504" spans="13:17" x14ac:dyDescent="0.25">
      <c r="M1504" s="170" t="str">
        <f>IFERROR(VLOOKUP(L1504,Растениеводство!$AI$1:$AJ$30,2,0),"")</f>
        <v/>
      </c>
      <c r="O1504" s="218"/>
      <c r="P1504" s="218"/>
      <c r="Q1504" s="218"/>
    </row>
    <row r="1505" spans="13:17" x14ac:dyDescent="0.25">
      <c r="M1505" s="170" t="str">
        <f>IFERROR(VLOOKUP(L1505,Растениеводство!$AI$1:$AJ$30,2,0),"")</f>
        <v/>
      </c>
      <c r="O1505" s="218"/>
      <c r="P1505" s="218"/>
      <c r="Q1505" s="218"/>
    </row>
    <row r="1506" spans="13:17" x14ac:dyDescent="0.25">
      <c r="M1506" s="170" t="str">
        <f>IFERROR(VLOOKUP(L1506,Растениеводство!$AI$1:$AJ$30,2,0),"")</f>
        <v/>
      </c>
      <c r="O1506" s="218"/>
      <c r="P1506" s="218"/>
      <c r="Q1506" s="218"/>
    </row>
    <row r="1507" spans="13:17" x14ac:dyDescent="0.25">
      <c r="M1507" s="170" t="str">
        <f>IFERROR(VLOOKUP(L1507,Растениеводство!$AI$1:$AJ$30,2,0),"")</f>
        <v/>
      </c>
      <c r="O1507" s="218"/>
      <c r="P1507" s="218"/>
      <c r="Q1507" s="218"/>
    </row>
    <row r="1508" spans="13:17" x14ac:dyDescent="0.25">
      <c r="M1508" s="170" t="str">
        <f>IFERROR(VLOOKUP(L1508,Растениеводство!$AI$1:$AJ$30,2,0),"")</f>
        <v/>
      </c>
      <c r="O1508" s="218"/>
      <c r="P1508" s="218"/>
      <c r="Q1508" s="218"/>
    </row>
    <row r="1509" spans="13:17" x14ac:dyDescent="0.25">
      <c r="M1509" s="170" t="str">
        <f>IFERROR(VLOOKUP(L1509,Растениеводство!$AI$1:$AJ$30,2,0),"")</f>
        <v/>
      </c>
      <c r="O1509" s="218"/>
      <c r="P1509" s="218"/>
      <c r="Q1509" s="218"/>
    </row>
    <row r="1510" spans="13:17" x14ac:dyDescent="0.25">
      <c r="M1510" s="170" t="str">
        <f>IFERROR(VLOOKUP(L1510,Растениеводство!$AI$1:$AJ$30,2,0),"")</f>
        <v/>
      </c>
      <c r="O1510" s="218"/>
      <c r="P1510" s="218"/>
      <c r="Q1510" s="218"/>
    </row>
    <row r="1511" spans="13:17" x14ac:dyDescent="0.25">
      <c r="M1511" s="170" t="str">
        <f>IFERROR(VLOOKUP(L1511,Растениеводство!$AI$1:$AJ$30,2,0),"")</f>
        <v/>
      </c>
      <c r="O1511" s="218"/>
      <c r="P1511" s="218"/>
      <c r="Q1511" s="218"/>
    </row>
    <row r="1512" spans="13:17" x14ac:dyDescent="0.25">
      <c r="M1512" s="170" t="str">
        <f>IFERROR(VLOOKUP(L1512,Растениеводство!$AI$1:$AJ$30,2,0),"")</f>
        <v/>
      </c>
      <c r="O1512" s="218"/>
      <c r="P1512" s="218"/>
      <c r="Q1512" s="218"/>
    </row>
    <row r="1513" spans="13:17" x14ac:dyDescent="0.25">
      <c r="M1513" s="170" t="str">
        <f>IFERROR(VLOOKUP(L1513,Растениеводство!$AI$1:$AJ$30,2,0),"")</f>
        <v/>
      </c>
      <c r="O1513" s="218"/>
      <c r="P1513" s="218"/>
      <c r="Q1513" s="218"/>
    </row>
    <row r="1514" spans="13:17" x14ac:dyDescent="0.25">
      <c r="M1514" s="170" t="str">
        <f>IFERROR(VLOOKUP(L1514,Растениеводство!$AI$1:$AJ$30,2,0),"")</f>
        <v/>
      </c>
      <c r="O1514" s="218"/>
      <c r="P1514" s="218"/>
      <c r="Q1514" s="218"/>
    </row>
    <row r="1515" spans="13:17" x14ac:dyDescent="0.25">
      <c r="M1515" s="170" t="str">
        <f>IFERROR(VLOOKUP(L1515,Растениеводство!$AI$1:$AJ$30,2,0),"")</f>
        <v/>
      </c>
      <c r="O1515" s="218"/>
      <c r="P1515" s="218"/>
      <c r="Q1515" s="218"/>
    </row>
    <row r="1516" spans="13:17" x14ac:dyDescent="0.25">
      <c r="M1516" s="170" t="str">
        <f>IFERROR(VLOOKUP(L1516,Растениеводство!$AI$1:$AJ$30,2,0),"")</f>
        <v/>
      </c>
      <c r="O1516" s="218"/>
      <c r="P1516" s="218"/>
      <c r="Q1516" s="218"/>
    </row>
    <row r="1517" spans="13:17" x14ac:dyDescent="0.25">
      <c r="M1517" s="170" t="str">
        <f>IFERROR(VLOOKUP(L1517,Растениеводство!$AI$1:$AJ$30,2,0),"")</f>
        <v/>
      </c>
      <c r="O1517" s="218"/>
      <c r="P1517" s="218"/>
      <c r="Q1517" s="218"/>
    </row>
    <row r="1518" spans="13:17" x14ac:dyDescent="0.25">
      <c r="M1518" s="170" t="str">
        <f>IFERROR(VLOOKUP(L1518,Растениеводство!$AI$1:$AJ$30,2,0),"")</f>
        <v/>
      </c>
      <c r="O1518" s="218"/>
      <c r="P1518" s="218"/>
      <c r="Q1518" s="218"/>
    </row>
    <row r="1519" spans="13:17" x14ac:dyDescent="0.25">
      <c r="M1519" s="170" t="str">
        <f>IFERROR(VLOOKUP(L1519,Растениеводство!$AI$1:$AJ$30,2,0),"")</f>
        <v/>
      </c>
      <c r="O1519" s="218"/>
      <c r="P1519" s="218"/>
      <c r="Q1519" s="218"/>
    </row>
    <row r="1520" spans="13:17" x14ac:dyDescent="0.25">
      <c r="M1520" s="170" t="str">
        <f>IFERROR(VLOOKUP(L1520,Растениеводство!$AI$1:$AJ$30,2,0),"")</f>
        <v/>
      </c>
      <c r="O1520" s="218"/>
      <c r="P1520" s="218"/>
      <c r="Q1520" s="218"/>
    </row>
    <row r="1521" spans="13:17" x14ac:dyDescent="0.25">
      <c r="M1521" s="170" t="str">
        <f>IFERROR(VLOOKUP(L1521,Растениеводство!$AI$1:$AJ$30,2,0),"")</f>
        <v/>
      </c>
      <c r="O1521" s="218"/>
      <c r="P1521" s="218"/>
      <c r="Q1521" s="218"/>
    </row>
    <row r="1522" spans="13:17" x14ac:dyDescent="0.25">
      <c r="M1522" s="170" t="str">
        <f>IFERROR(VLOOKUP(L1522,Растениеводство!$AI$1:$AJ$30,2,0),"")</f>
        <v/>
      </c>
      <c r="O1522" s="218"/>
      <c r="P1522" s="218"/>
      <c r="Q1522" s="218"/>
    </row>
    <row r="1523" spans="13:17" x14ac:dyDescent="0.25">
      <c r="M1523" s="170" t="str">
        <f>IFERROR(VLOOKUP(L1523,Растениеводство!$AI$1:$AJ$30,2,0),"")</f>
        <v/>
      </c>
      <c r="O1523" s="218"/>
      <c r="P1523" s="218"/>
      <c r="Q1523" s="218"/>
    </row>
    <row r="1524" spans="13:17" x14ac:dyDescent="0.25">
      <c r="M1524" s="170" t="str">
        <f>IFERROR(VLOOKUP(L1524,Растениеводство!$AI$1:$AJ$30,2,0),"")</f>
        <v/>
      </c>
      <c r="O1524" s="218"/>
      <c r="P1524" s="218"/>
      <c r="Q1524" s="218"/>
    </row>
    <row r="1525" spans="13:17" x14ac:dyDescent="0.25">
      <c r="M1525" s="170" t="str">
        <f>IFERROR(VLOOKUP(L1525,Растениеводство!$AI$1:$AJ$30,2,0),"")</f>
        <v/>
      </c>
      <c r="O1525" s="218"/>
      <c r="P1525" s="218"/>
      <c r="Q1525" s="218"/>
    </row>
    <row r="1526" spans="13:17" x14ac:dyDescent="0.25">
      <c r="M1526" s="170" t="str">
        <f>IFERROR(VLOOKUP(L1526,Растениеводство!$AI$1:$AJ$30,2,0),"")</f>
        <v/>
      </c>
      <c r="O1526" s="218"/>
      <c r="P1526" s="218"/>
      <c r="Q1526" s="218"/>
    </row>
    <row r="1527" spans="13:17" x14ac:dyDescent="0.25">
      <c r="M1527" s="170" t="str">
        <f>IFERROR(VLOOKUP(L1527,Растениеводство!$AI$1:$AJ$30,2,0),"")</f>
        <v/>
      </c>
      <c r="O1527" s="218"/>
      <c r="P1527" s="218"/>
      <c r="Q1527" s="218"/>
    </row>
    <row r="1528" spans="13:17" x14ac:dyDescent="0.25">
      <c r="M1528" s="170" t="str">
        <f>IFERROR(VLOOKUP(L1528,Растениеводство!$AI$1:$AJ$30,2,0),"")</f>
        <v/>
      </c>
      <c r="O1528" s="218"/>
      <c r="P1528" s="218"/>
      <c r="Q1528" s="218"/>
    </row>
    <row r="1529" spans="13:17" x14ac:dyDescent="0.25">
      <c r="M1529" s="170" t="str">
        <f>IFERROR(VLOOKUP(L1529,Растениеводство!$AI$1:$AJ$30,2,0),"")</f>
        <v/>
      </c>
      <c r="O1529" s="218"/>
      <c r="P1529" s="218"/>
      <c r="Q1529" s="218"/>
    </row>
    <row r="1530" spans="13:17" x14ac:dyDescent="0.25">
      <c r="M1530" s="170" t="str">
        <f>IFERROR(VLOOKUP(L1530,Растениеводство!$AI$1:$AJ$30,2,0),"")</f>
        <v/>
      </c>
      <c r="O1530" s="218"/>
      <c r="P1530" s="218"/>
      <c r="Q1530" s="218"/>
    </row>
    <row r="1531" spans="13:17" x14ac:dyDescent="0.25">
      <c r="M1531" s="170" t="str">
        <f>IFERROR(VLOOKUP(L1531,Растениеводство!$AI$1:$AJ$30,2,0),"")</f>
        <v/>
      </c>
      <c r="O1531" s="218"/>
      <c r="P1531" s="218"/>
      <c r="Q1531" s="218"/>
    </row>
    <row r="1532" spans="13:17" x14ac:dyDescent="0.25">
      <c r="M1532" s="170" t="str">
        <f>IFERROR(VLOOKUP(L1532,Растениеводство!$AI$1:$AJ$30,2,0),"")</f>
        <v/>
      </c>
      <c r="O1532" s="218"/>
      <c r="P1532" s="218"/>
      <c r="Q1532" s="218"/>
    </row>
    <row r="1533" spans="13:17" x14ac:dyDescent="0.25">
      <c r="M1533" s="170" t="str">
        <f>IFERROR(VLOOKUP(L1533,Растениеводство!$AI$1:$AJ$30,2,0),"")</f>
        <v/>
      </c>
      <c r="O1533" s="218"/>
      <c r="P1533" s="218"/>
      <c r="Q1533" s="218"/>
    </row>
    <row r="1534" spans="13:17" x14ac:dyDescent="0.25">
      <c r="M1534" s="170" t="str">
        <f>IFERROR(VLOOKUP(L1534,Растениеводство!$AI$1:$AJ$30,2,0),"")</f>
        <v/>
      </c>
      <c r="O1534" s="218"/>
      <c r="P1534" s="218"/>
      <c r="Q1534" s="218"/>
    </row>
    <row r="1535" spans="13:17" x14ac:dyDescent="0.25">
      <c r="M1535" s="170" t="str">
        <f>IFERROR(VLOOKUP(L1535,Растениеводство!$AI$1:$AJ$30,2,0),"")</f>
        <v/>
      </c>
      <c r="O1535" s="218"/>
      <c r="P1535" s="218"/>
      <c r="Q1535" s="218"/>
    </row>
    <row r="1536" spans="13:17" x14ac:dyDescent="0.25">
      <c r="M1536" s="170" t="str">
        <f>IFERROR(VLOOKUP(L1536,Растениеводство!$AI$1:$AJ$30,2,0),"")</f>
        <v/>
      </c>
      <c r="O1536" s="218"/>
      <c r="P1536" s="218"/>
      <c r="Q1536" s="218"/>
    </row>
    <row r="1537" spans="13:17" x14ac:dyDescent="0.25">
      <c r="M1537" s="170" t="str">
        <f>IFERROR(VLOOKUP(L1537,Растениеводство!$AI$1:$AJ$30,2,0),"")</f>
        <v/>
      </c>
      <c r="O1537" s="218"/>
      <c r="P1537" s="218"/>
      <c r="Q1537" s="218"/>
    </row>
    <row r="1538" spans="13:17" x14ac:dyDescent="0.25">
      <c r="M1538" s="170" t="str">
        <f>IFERROR(VLOOKUP(L1538,Растениеводство!$AI$1:$AJ$30,2,0),"")</f>
        <v/>
      </c>
      <c r="O1538" s="218"/>
      <c r="P1538" s="218"/>
      <c r="Q1538" s="218"/>
    </row>
    <row r="1539" spans="13:17" x14ac:dyDescent="0.25">
      <c r="M1539" s="170" t="str">
        <f>IFERROR(VLOOKUP(L1539,Растениеводство!$AI$1:$AJ$30,2,0),"")</f>
        <v/>
      </c>
      <c r="O1539" s="218"/>
      <c r="P1539" s="218"/>
      <c r="Q1539" s="218"/>
    </row>
    <row r="1540" spans="13:17" x14ac:dyDescent="0.25">
      <c r="M1540" s="170" t="str">
        <f>IFERROR(VLOOKUP(L1540,Растениеводство!$AI$1:$AJ$30,2,0),"")</f>
        <v/>
      </c>
      <c r="O1540" s="218"/>
      <c r="P1540" s="218"/>
      <c r="Q1540" s="218"/>
    </row>
    <row r="1541" spans="13:17" x14ac:dyDescent="0.25">
      <c r="M1541" s="170" t="str">
        <f>IFERROR(VLOOKUP(L1541,Растениеводство!$AI$1:$AJ$30,2,0),"")</f>
        <v/>
      </c>
      <c r="O1541" s="218"/>
      <c r="P1541" s="218"/>
      <c r="Q1541" s="218"/>
    </row>
    <row r="1542" spans="13:17" x14ac:dyDescent="0.25">
      <c r="M1542" s="170" t="str">
        <f>IFERROR(VLOOKUP(L1542,Растениеводство!$AI$1:$AJ$30,2,0),"")</f>
        <v/>
      </c>
      <c r="O1542" s="218"/>
      <c r="P1542" s="218"/>
      <c r="Q1542" s="218"/>
    </row>
    <row r="1543" spans="13:17" x14ac:dyDescent="0.25">
      <c r="M1543" s="170" t="str">
        <f>IFERROR(VLOOKUP(L1543,Растениеводство!$AI$1:$AJ$30,2,0),"")</f>
        <v/>
      </c>
      <c r="O1543" s="218"/>
      <c r="P1543" s="218"/>
      <c r="Q1543" s="218"/>
    </row>
    <row r="1544" spans="13:17" x14ac:dyDescent="0.25">
      <c r="M1544" s="170" t="str">
        <f>IFERROR(VLOOKUP(L1544,Растениеводство!$AI$1:$AJ$30,2,0),"")</f>
        <v/>
      </c>
      <c r="O1544" s="218"/>
      <c r="P1544" s="218"/>
      <c r="Q1544" s="218"/>
    </row>
    <row r="1545" spans="13:17" x14ac:dyDescent="0.25">
      <c r="M1545" s="170" t="str">
        <f>IFERROR(VLOOKUP(L1545,Растениеводство!$AI$1:$AJ$30,2,0),"")</f>
        <v/>
      </c>
      <c r="O1545" s="218"/>
      <c r="P1545" s="218"/>
      <c r="Q1545" s="218"/>
    </row>
    <row r="1546" spans="13:17" x14ac:dyDescent="0.25">
      <c r="M1546" s="170" t="str">
        <f>IFERROR(VLOOKUP(L1546,Растениеводство!$AI$1:$AJ$30,2,0),"")</f>
        <v/>
      </c>
      <c r="O1546" s="218"/>
      <c r="P1546" s="218"/>
      <c r="Q1546" s="218"/>
    </row>
    <row r="1547" spans="13:17" x14ac:dyDescent="0.25">
      <c r="M1547" s="170" t="str">
        <f>IFERROR(VLOOKUP(L1547,Растениеводство!$AI$1:$AJ$30,2,0),"")</f>
        <v/>
      </c>
      <c r="O1547" s="218"/>
      <c r="P1547" s="218"/>
      <c r="Q1547" s="218"/>
    </row>
    <row r="1548" spans="13:17" x14ac:dyDescent="0.25">
      <c r="M1548" s="170" t="str">
        <f>IFERROR(VLOOKUP(L1548,Растениеводство!$AI$1:$AJ$30,2,0),"")</f>
        <v/>
      </c>
      <c r="O1548" s="218"/>
      <c r="P1548" s="218"/>
      <c r="Q1548" s="218"/>
    </row>
    <row r="1549" spans="13:17" x14ac:dyDescent="0.25">
      <c r="M1549" s="170" t="str">
        <f>IFERROR(VLOOKUP(L1549,Растениеводство!$AI$1:$AJ$30,2,0),"")</f>
        <v/>
      </c>
      <c r="O1549" s="218"/>
      <c r="P1549" s="218"/>
      <c r="Q1549" s="218"/>
    </row>
    <row r="1550" spans="13:17" x14ac:dyDescent="0.25">
      <c r="M1550" s="170" t="str">
        <f>IFERROR(VLOOKUP(L1550,Растениеводство!$AI$1:$AJ$30,2,0),"")</f>
        <v/>
      </c>
      <c r="O1550" s="218"/>
      <c r="P1550" s="218"/>
      <c r="Q1550" s="218"/>
    </row>
    <row r="1551" spans="13:17" x14ac:dyDescent="0.25">
      <c r="M1551" s="170" t="str">
        <f>IFERROR(VLOOKUP(L1551,Растениеводство!$AI$1:$AJ$30,2,0),"")</f>
        <v/>
      </c>
      <c r="O1551" s="218"/>
      <c r="P1551" s="218"/>
      <c r="Q1551" s="218"/>
    </row>
    <row r="1552" spans="13:17" x14ac:dyDescent="0.25">
      <c r="M1552" s="170" t="str">
        <f>IFERROR(VLOOKUP(L1552,Растениеводство!$AI$1:$AJ$30,2,0),"")</f>
        <v/>
      </c>
      <c r="O1552" s="218"/>
      <c r="P1552" s="218"/>
      <c r="Q1552" s="218"/>
    </row>
    <row r="1553" spans="13:17" x14ac:dyDescent="0.25">
      <c r="M1553" s="170" t="str">
        <f>IFERROR(VLOOKUP(L1553,Растениеводство!$AI$1:$AJ$30,2,0),"")</f>
        <v/>
      </c>
      <c r="O1553" s="218"/>
      <c r="P1553" s="218"/>
      <c r="Q1553" s="218"/>
    </row>
    <row r="1554" spans="13:17" x14ac:dyDescent="0.25">
      <c r="M1554" s="170" t="str">
        <f>IFERROR(VLOOKUP(L1554,Растениеводство!$AI$1:$AJ$30,2,0),"")</f>
        <v/>
      </c>
      <c r="O1554" s="218"/>
      <c r="P1554" s="218"/>
      <c r="Q1554" s="218"/>
    </row>
    <row r="1555" spans="13:17" x14ac:dyDescent="0.25">
      <c r="M1555" s="170" t="str">
        <f>IFERROR(VLOOKUP(L1555,Растениеводство!$AI$1:$AJ$30,2,0),"")</f>
        <v/>
      </c>
      <c r="O1555" s="218"/>
      <c r="P1555" s="218"/>
      <c r="Q1555" s="218"/>
    </row>
    <row r="1556" spans="13:17" x14ac:dyDescent="0.25">
      <c r="M1556" s="170" t="str">
        <f>IFERROR(VLOOKUP(L1556,Растениеводство!$AI$1:$AJ$30,2,0),"")</f>
        <v/>
      </c>
      <c r="O1556" s="218"/>
      <c r="P1556" s="218"/>
      <c r="Q1556" s="218"/>
    </row>
    <row r="1557" spans="13:17" x14ac:dyDescent="0.25">
      <c r="M1557" s="170" t="str">
        <f>IFERROR(VLOOKUP(L1557,Растениеводство!$AI$1:$AJ$30,2,0),"")</f>
        <v/>
      </c>
      <c r="O1557" s="218"/>
      <c r="P1557" s="218"/>
      <c r="Q1557" s="218"/>
    </row>
    <row r="1558" spans="13:17" x14ac:dyDescent="0.25">
      <c r="M1558" s="170" t="str">
        <f>IFERROR(VLOOKUP(L1558,Растениеводство!$AI$1:$AJ$30,2,0),"")</f>
        <v/>
      </c>
      <c r="O1558" s="218"/>
      <c r="P1558" s="218"/>
      <c r="Q1558" s="218"/>
    </row>
    <row r="1559" spans="13:17" x14ac:dyDescent="0.25">
      <c r="M1559" s="170" t="str">
        <f>IFERROR(VLOOKUP(L1559,Растениеводство!$AI$1:$AJ$30,2,0),"")</f>
        <v/>
      </c>
      <c r="O1559" s="218"/>
      <c r="P1559" s="218"/>
      <c r="Q1559" s="218"/>
    </row>
    <row r="1560" spans="13:17" x14ac:dyDescent="0.25">
      <c r="M1560" s="170" t="str">
        <f>IFERROR(VLOOKUP(L1560,Растениеводство!$AI$1:$AJ$30,2,0),"")</f>
        <v/>
      </c>
      <c r="O1560" s="218"/>
      <c r="P1560" s="218"/>
      <c r="Q1560" s="218"/>
    </row>
    <row r="1561" spans="13:17" x14ac:dyDescent="0.25">
      <c r="M1561" s="170" t="str">
        <f>IFERROR(VLOOKUP(L1561,Растениеводство!$AI$1:$AJ$30,2,0),"")</f>
        <v/>
      </c>
      <c r="O1561" s="218"/>
      <c r="P1561" s="218"/>
      <c r="Q1561" s="218"/>
    </row>
    <row r="1562" spans="13:17" x14ac:dyDescent="0.25">
      <c r="M1562" s="170" t="str">
        <f>IFERROR(VLOOKUP(L1562,Растениеводство!$AI$1:$AJ$30,2,0),"")</f>
        <v/>
      </c>
      <c r="O1562" s="218"/>
      <c r="P1562" s="218"/>
      <c r="Q1562" s="218"/>
    </row>
    <row r="1563" spans="13:17" x14ac:dyDescent="0.25">
      <c r="M1563" s="170" t="str">
        <f>IFERROR(VLOOKUP(L1563,Растениеводство!$AI$1:$AJ$30,2,0),"")</f>
        <v/>
      </c>
      <c r="O1563" s="218"/>
      <c r="P1563" s="218"/>
      <c r="Q1563" s="218"/>
    </row>
    <row r="1564" spans="13:17" x14ac:dyDescent="0.25">
      <c r="M1564" s="170" t="str">
        <f>IFERROR(VLOOKUP(L1564,Растениеводство!$AI$1:$AJ$30,2,0),"")</f>
        <v/>
      </c>
      <c r="O1564" s="218"/>
      <c r="P1564" s="218"/>
      <c r="Q1564" s="218"/>
    </row>
    <row r="1565" spans="13:17" x14ac:dyDescent="0.25">
      <c r="M1565" s="170" t="str">
        <f>IFERROR(VLOOKUP(L1565,Растениеводство!$AI$1:$AJ$30,2,0),"")</f>
        <v/>
      </c>
      <c r="O1565" s="218"/>
      <c r="P1565" s="218"/>
      <c r="Q1565" s="218"/>
    </row>
    <row r="1566" spans="13:17" x14ac:dyDescent="0.25">
      <c r="M1566" s="170" t="str">
        <f>IFERROR(VLOOKUP(L1566,Растениеводство!$AI$1:$AJ$30,2,0),"")</f>
        <v/>
      </c>
      <c r="O1566" s="218"/>
      <c r="P1566" s="218"/>
      <c r="Q1566" s="218"/>
    </row>
    <row r="1567" spans="13:17" x14ac:dyDescent="0.25">
      <c r="M1567" s="170" t="str">
        <f>IFERROR(VLOOKUP(L1567,Растениеводство!$AI$1:$AJ$30,2,0),"")</f>
        <v/>
      </c>
      <c r="O1567" s="218"/>
      <c r="P1567" s="218"/>
      <c r="Q1567" s="218"/>
    </row>
    <row r="1568" spans="13:17" x14ac:dyDescent="0.25">
      <c r="M1568" s="170" t="str">
        <f>IFERROR(VLOOKUP(L1568,Растениеводство!$AI$1:$AJ$30,2,0),"")</f>
        <v/>
      </c>
      <c r="O1568" s="218"/>
      <c r="P1568" s="218"/>
      <c r="Q1568" s="218"/>
    </row>
    <row r="1569" spans="13:17" x14ac:dyDescent="0.25">
      <c r="M1569" s="170" t="str">
        <f>IFERROR(VLOOKUP(L1569,Растениеводство!$AI$1:$AJ$30,2,0),"")</f>
        <v/>
      </c>
      <c r="O1569" s="218"/>
      <c r="P1569" s="218"/>
      <c r="Q1569" s="218"/>
    </row>
    <row r="1570" spans="13:17" x14ac:dyDescent="0.25">
      <c r="M1570" s="170" t="str">
        <f>IFERROR(VLOOKUP(L1570,Растениеводство!$AI$1:$AJ$30,2,0),"")</f>
        <v/>
      </c>
      <c r="O1570" s="218"/>
      <c r="P1570" s="218"/>
      <c r="Q1570" s="218"/>
    </row>
    <row r="1571" spans="13:17" x14ac:dyDescent="0.25">
      <c r="M1571" s="170" t="str">
        <f>IFERROR(VLOOKUP(L1571,Растениеводство!$AI$1:$AJ$30,2,0),"")</f>
        <v/>
      </c>
      <c r="O1571" s="218"/>
      <c r="P1571" s="218"/>
      <c r="Q1571" s="218"/>
    </row>
    <row r="1572" spans="13:17" x14ac:dyDescent="0.25">
      <c r="M1572" s="170" t="str">
        <f>IFERROR(VLOOKUP(L1572,Растениеводство!$AI$1:$AJ$30,2,0),"")</f>
        <v/>
      </c>
      <c r="O1572" s="218"/>
      <c r="P1572" s="218"/>
      <c r="Q1572" s="218"/>
    </row>
    <row r="1573" spans="13:17" x14ac:dyDescent="0.25">
      <c r="M1573" s="170" t="str">
        <f>IFERROR(VLOOKUP(L1573,Растениеводство!$AI$1:$AJ$30,2,0),"")</f>
        <v/>
      </c>
      <c r="O1573" s="218"/>
      <c r="P1573" s="218"/>
      <c r="Q1573" s="218"/>
    </row>
    <row r="1574" spans="13:17" x14ac:dyDescent="0.25">
      <c r="M1574" s="170" t="str">
        <f>IFERROR(VLOOKUP(L1574,Растениеводство!$AI$1:$AJ$30,2,0),"")</f>
        <v/>
      </c>
      <c r="O1574" s="218"/>
      <c r="P1574" s="218"/>
      <c r="Q1574" s="218"/>
    </row>
    <row r="1575" spans="13:17" x14ac:dyDescent="0.25">
      <c r="M1575" s="170" t="str">
        <f>IFERROR(VLOOKUP(L1575,Растениеводство!$AI$1:$AJ$30,2,0),"")</f>
        <v/>
      </c>
      <c r="O1575" s="218"/>
      <c r="P1575" s="218"/>
      <c r="Q1575" s="218"/>
    </row>
    <row r="1576" spans="13:17" x14ac:dyDescent="0.25">
      <c r="M1576" s="170" t="str">
        <f>IFERROR(VLOOKUP(L1576,Растениеводство!$AI$1:$AJ$30,2,0),"")</f>
        <v/>
      </c>
      <c r="O1576" s="218"/>
      <c r="P1576" s="218"/>
      <c r="Q1576" s="218"/>
    </row>
    <row r="1577" spans="13:17" x14ac:dyDescent="0.25">
      <c r="M1577" s="170" t="str">
        <f>IFERROR(VLOOKUP(L1577,Растениеводство!$AI$1:$AJ$30,2,0),"")</f>
        <v/>
      </c>
      <c r="O1577" s="218"/>
      <c r="P1577" s="218"/>
      <c r="Q1577" s="218"/>
    </row>
    <row r="1578" spans="13:17" x14ac:dyDescent="0.25">
      <c r="M1578" s="170" t="str">
        <f>IFERROR(VLOOKUP(L1578,Растениеводство!$AI$1:$AJ$30,2,0),"")</f>
        <v/>
      </c>
      <c r="O1578" s="218"/>
      <c r="P1578" s="218"/>
      <c r="Q1578" s="218"/>
    </row>
    <row r="1579" spans="13:17" x14ac:dyDescent="0.25">
      <c r="M1579" s="170" t="str">
        <f>IFERROR(VLOOKUP(L1579,Растениеводство!$AI$1:$AJ$30,2,0),"")</f>
        <v/>
      </c>
      <c r="O1579" s="218"/>
      <c r="P1579" s="218"/>
      <c r="Q1579" s="218"/>
    </row>
    <row r="1580" spans="13:17" x14ac:dyDescent="0.25">
      <c r="M1580" s="170" t="str">
        <f>IFERROR(VLOOKUP(L1580,Растениеводство!$AI$1:$AJ$30,2,0),"")</f>
        <v/>
      </c>
      <c r="O1580" s="218"/>
      <c r="P1580" s="218"/>
      <c r="Q1580" s="218"/>
    </row>
    <row r="1581" spans="13:17" x14ac:dyDescent="0.25">
      <c r="M1581" s="170" t="str">
        <f>IFERROR(VLOOKUP(L1581,Растениеводство!$AI$1:$AJ$30,2,0),"")</f>
        <v/>
      </c>
      <c r="O1581" s="218"/>
      <c r="P1581" s="218"/>
      <c r="Q1581" s="218"/>
    </row>
    <row r="1582" spans="13:17" x14ac:dyDescent="0.25">
      <c r="M1582" s="170" t="str">
        <f>IFERROR(VLOOKUP(L1582,Растениеводство!$AI$1:$AJ$30,2,0),"")</f>
        <v/>
      </c>
      <c r="O1582" s="218"/>
      <c r="P1582" s="218"/>
      <c r="Q1582" s="218"/>
    </row>
    <row r="1583" spans="13:17" x14ac:dyDescent="0.25">
      <c r="M1583" s="170" t="str">
        <f>IFERROR(VLOOKUP(L1583,Растениеводство!$AI$1:$AJ$30,2,0),"")</f>
        <v/>
      </c>
      <c r="O1583" s="218"/>
      <c r="P1583" s="218"/>
      <c r="Q1583" s="218"/>
    </row>
    <row r="1584" spans="13:17" x14ac:dyDescent="0.25">
      <c r="M1584" s="170" t="str">
        <f>IFERROR(VLOOKUP(L1584,Растениеводство!$AI$1:$AJ$30,2,0),"")</f>
        <v/>
      </c>
      <c r="O1584" s="218"/>
      <c r="P1584" s="218"/>
      <c r="Q1584" s="218"/>
    </row>
    <row r="1585" spans="13:17" x14ac:dyDescent="0.25">
      <c r="M1585" s="170" t="str">
        <f>IFERROR(VLOOKUP(L1585,Растениеводство!$AI$1:$AJ$30,2,0),"")</f>
        <v/>
      </c>
      <c r="O1585" s="218"/>
      <c r="P1585" s="218"/>
      <c r="Q1585" s="218"/>
    </row>
    <row r="1586" spans="13:17" x14ac:dyDescent="0.25">
      <c r="M1586" s="170" t="str">
        <f>IFERROR(VLOOKUP(L1586,Растениеводство!$AI$1:$AJ$30,2,0),"")</f>
        <v/>
      </c>
      <c r="O1586" s="218"/>
      <c r="P1586" s="218"/>
      <c r="Q1586" s="218"/>
    </row>
    <row r="1587" spans="13:17" x14ac:dyDescent="0.25">
      <c r="M1587" s="170" t="str">
        <f>IFERROR(VLOOKUP(L1587,Растениеводство!$AI$1:$AJ$30,2,0),"")</f>
        <v/>
      </c>
      <c r="O1587" s="218"/>
      <c r="P1587" s="218"/>
      <c r="Q1587" s="218"/>
    </row>
    <row r="1588" spans="13:17" x14ac:dyDescent="0.25">
      <c r="M1588" s="170" t="str">
        <f>IFERROR(VLOOKUP(L1588,Растениеводство!$AI$1:$AJ$30,2,0),"")</f>
        <v/>
      </c>
      <c r="O1588" s="218"/>
      <c r="P1588" s="218"/>
      <c r="Q1588" s="218"/>
    </row>
    <row r="1589" spans="13:17" x14ac:dyDescent="0.25">
      <c r="M1589" s="170" t="str">
        <f>IFERROR(VLOOKUP(L1589,Растениеводство!$AI$1:$AJ$30,2,0),"")</f>
        <v/>
      </c>
      <c r="O1589" s="218"/>
      <c r="P1589" s="218"/>
      <c r="Q1589" s="218"/>
    </row>
    <row r="1590" spans="13:17" x14ac:dyDescent="0.25">
      <c r="M1590" s="170" t="str">
        <f>IFERROR(VLOOKUP(L1590,Растениеводство!$AI$1:$AJ$30,2,0),"")</f>
        <v/>
      </c>
      <c r="O1590" s="218"/>
      <c r="P1590" s="218"/>
      <c r="Q1590" s="218"/>
    </row>
    <row r="1591" spans="13:17" x14ac:dyDescent="0.25">
      <c r="M1591" s="170" t="str">
        <f>IFERROR(VLOOKUP(L1591,Растениеводство!$AI$1:$AJ$30,2,0),"")</f>
        <v/>
      </c>
      <c r="O1591" s="218"/>
      <c r="P1591" s="218"/>
      <c r="Q1591" s="218"/>
    </row>
    <row r="1592" spans="13:17" x14ac:dyDescent="0.25">
      <c r="M1592" s="170" t="str">
        <f>IFERROR(VLOOKUP(L1592,Растениеводство!$AI$1:$AJ$30,2,0),"")</f>
        <v/>
      </c>
      <c r="O1592" s="218"/>
      <c r="P1592" s="218"/>
      <c r="Q1592" s="218"/>
    </row>
    <row r="1593" spans="13:17" x14ac:dyDescent="0.25">
      <c r="M1593" s="170" t="str">
        <f>IFERROR(VLOOKUP(L1593,Растениеводство!$AI$1:$AJ$30,2,0),"")</f>
        <v/>
      </c>
      <c r="O1593" s="218"/>
      <c r="P1593" s="218"/>
      <c r="Q1593" s="218"/>
    </row>
    <row r="1594" spans="13:17" x14ac:dyDescent="0.25">
      <c r="M1594" s="170" t="str">
        <f>IFERROR(VLOOKUP(L1594,Растениеводство!$AI$1:$AJ$30,2,0),"")</f>
        <v/>
      </c>
      <c r="O1594" s="218"/>
      <c r="P1594" s="218"/>
      <c r="Q1594" s="218"/>
    </row>
    <row r="1595" spans="13:17" x14ac:dyDescent="0.25">
      <c r="M1595" s="170" t="str">
        <f>IFERROR(VLOOKUP(L1595,Растениеводство!$AI$1:$AJ$30,2,0),"")</f>
        <v/>
      </c>
      <c r="O1595" s="218"/>
      <c r="P1595" s="218"/>
      <c r="Q1595" s="218"/>
    </row>
    <row r="1596" spans="13:17" x14ac:dyDescent="0.25">
      <c r="M1596" s="170" t="str">
        <f>IFERROR(VLOOKUP(L1596,Растениеводство!$AI$1:$AJ$30,2,0),"")</f>
        <v/>
      </c>
      <c r="O1596" s="218"/>
      <c r="P1596" s="218"/>
      <c r="Q1596" s="218"/>
    </row>
    <row r="1597" spans="13:17" x14ac:dyDescent="0.25">
      <c r="M1597" s="170" t="str">
        <f>IFERROR(VLOOKUP(L1597,Растениеводство!$AI$1:$AJ$30,2,0),"")</f>
        <v/>
      </c>
      <c r="O1597" s="218"/>
      <c r="P1597" s="218"/>
      <c r="Q1597" s="218"/>
    </row>
    <row r="1598" spans="13:17" x14ac:dyDescent="0.25">
      <c r="M1598" s="170" t="str">
        <f>IFERROR(VLOOKUP(L1598,Растениеводство!$AI$1:$AJ$30,2,0),"")</f>
        <v/>
      </c>
      <c r="O1598" s="218"/>
      <c r="P1598" s="218"/>
      <c r="Q1598" s="218"/>
    </row>
    <row r="1599" spans="13:17" x14ac:dyDescent="0.25">
      <c r="M1599" s="170" t="str">
        <f>IFERROR(VLOOKUP(L1599,Растениеводство!$AI$1:$AJ$30,2,0),"")</f>
        <v/>
      </c>
      <c r="O1599" s="218"/>
      <c r="P1599" s="218"/>
      <c r="Q1599" s="218"/>
    </row>
    <row r="1600" spans="13:17" x14ac:dyDescent="0.25">
      <c r="M1600" s="170" t="str">
        <f>IFERROR(VLOOKUP(L1600,Растениеводство!$AI$1:$AJ$30,2,0),"")</f>
        <v/>
      </c>
      <c r="O1600" s="218"/>
      <c r="P1600" s="218"/>
      <c r="Q1600" s="218"/>
    </row>
    <row r="1601" spans="13:17" x14ac:dyDescent="0.25">
      <c r="M1601" s="170" t="str">
        <f>IFERROR(VLOOKUP(L1601,Растениеводство!$AI$1:$AJ$30,2,0),"")</f>
        <v/>
      </c>
      <c r="O1601" s="218"/>
      <c r="P1601" s="218"/>
      <c r="Q1601" s="218"/>
    </row>
    <row r="1602" spans="13:17" x14ac:dyDescent="0.25">
      <c r="M1602" s="170" t="str">
        <f>IFERROR(VLOOKUP(L1602,Растениеводство!$AI$1:$AJ$30,2,0),"")</f>
        <v/>
      </c>
      <c r="O1602" s="218"/>
      <c r="P1602" s="218"/>
      <c r="Q1602" s="218"/>
    </row>
    <row r="1603" spans="13:17" x14ac:dyDescent="0.25">
      <c r="M1603" s="170" t="str">
        <f>IFERROR(VLOOKUP(L1603,Растениеводство!$AI$1:$AJ$30,2,0),"")</f>
        <v/>
      </c>
      <c r="O1603" s="218"/>
      <c r="P1603" s="218"/>
      <c r="Q1603" s="218"/>
    </row>
    <row r="1604" spans="13:17" x14ac:dyDescent="0.25">
      <c r="M1604" s="170" t="str">
        <f>IFERROR(VLOOKUP(L1604,Растениеводство!$AI$1:$AJ$30,2,0),"")</f>
        <v/>
      </c>
      <c r="O1604" s="218"/>
      <c r="P1604" s="218"/>
      <c r="Q1604" s="218"/>
    </row>
    <row r="1605" spans="13:17" x14ac:dyDescent="0.25">
      <c r="M1605" s="170" t="str">
        <f>IFERROR(VLOOKUP(L1605,Растениеводство!$AI$1:$AJ$30,2,0),"")</f>
        <v/>
      </c>
      <c r="O1605" s="218"/>
      <c r="P1605" s="218"/>
      <c r="Q1605" s="218"/>
    </row>
    <row r="1606" spans="13:17" x14ac:dyDescent="0.25">
      <c r="M1606" s="170" t="str">
        <f>IFERROR(VLOOKUP(L1606,Растениеводство!$AI$1:$AJ$30,2,0),"")</f>
        <v/>
      </c>
      <c r="O1606" s="218"/>
      <c r="P1606" s="218"/>
      <c r="Q1606" s="218"/>
    </row>
    <row r="1607" spans="13:17" x14ac:dyDescent="0.25">
      <c r="M1607" s="170" t="str">
        <f>IFERROR(VLOOKUP(L1607,Растениеводство!$AI$1:$AJ$30,2,0),"")</f>
        <v/>
      </c>
      <c r="O1607" s="218"/>
      <c r="P1607" s="218"/>
      <c r="Q1607" s="218"/>
    </row>
    <row r="1608" spans="13:17" x14ac:dyDescent="0.25">
      <c r="M1608" s="170" t="str">
        <f>IFERROR(VLOOKUP(L1608,Растениеводство!$AI$1:$AJ$30,2,0),"")</f>
        <v/>
      </c>
      <c r="O1608" s="218"/>
      <c r="P1608" s="218"/>
      <c r="Q1608" s="218"/>
    </row>
    <row r="1609" spans="13:17" x14ac:dyDescent="0.25">
      <c r="M1609" s="170" t="str">
        <f>IFERROR(VLOOKUP(L1609,Растениеводство!$AI$1:$AJ$30,2,0),"")</f>
        <v/>
      </c>
      <c r="O1609" s="218"/>
      <c r="P1609" s="218"/>
      <c r="Q1609" s="218"/>
    </row>
    <row r="1610" spans="13:17" x14ac:dyDescent="0.25">
      <c r="M1610" s="170" t="str">
        <f>IFERROR(VLOOKUP(L1610,Растениеводство!$AI$1:$AJ$30,2,0),"")</f>
        <v/>
      </c>
      <c r="O1610" s="218"/>
      <c r="P1610" s="218"/>
      <c r="Q1610" s="218"/>
    </row>
    <row r="1611" spans="13:17" x14ac:dyDescent="0.25">
      <c r="M1611" s="170" t="str">
        <f>IFERROR(VLOOKUP(L1611,Растениеводство!$AI$1:$AJ$30,2,0),"")</f>
        <v/>
      </c>
      <c r="O1611" s="218"/>
      <c r="P1611" s="218"/>
      <c r="Q1611" s="218"/>
    </row>
    <row r="1612" spans="13:17" x14ac:dyDescent="0.25">
      <c r="M1612" s="170" t="str">
        <f>IFERROR(VLOOKUP(L1612,Растениеводство!$AI$1:$AJ$30,2,0),"")</f>
        <v/>
      </c>
      <c r="O1612" s="218"/>
      <c r="P1612" s="218"/>
      <c r="Q1612" s="218"/>
    </row>
    <row r="1613" spans="13:17" x14ac:dyDescent="0.25">
      <c r="M1613" s="170" t="str">
        <f>IFERROR(VLOOKUP(L1613,Растениеводство!$AI$1:$AJ$30,2,0),"")</f>
        <v/>
      </c>
      <c r="O1613" s="218"/>
      <c r="P1613" s="218"/>
      <c r="Q1613" s="218"/>
    </row>
    <row r="1614" spans="13:17" x14ac:dyDescent="0.25">
      <c r="M1614" s="170" t="str">
        <f>IFERROR(VLOOKUP(L1614,Растениеводство!$AI$1:$AJ$30,2,0),"")</f>
        <v/>
      </c>
      <c r="O1614" s="218"/>
      <c r="P1614" s="218"/>
      <c r="Q1614" s="218"/>
    </row>
    <row r="1615" spans="13:17" x14ac:dyDescent="0.25">
      <c r="M1615" s="170" t="str">
        <f>IFERROR(VLOOKUP(L1615,Растениеводство!$AI$1:$AJ$30,2,0),"")</f>
        <v/>
      </c>
      <c r="O1615" s="218"/>
      <c r="P1615" s="218"/>
      <c r="Q1615" s="218"/>
    </row>
    <row r="1616" spans="13:17" x14ac:dyDescent="0.25">
      <c r="M1616" s="170" t="str">
        <f>IFERROR(VLOOKUP(L1616,Растениеводство!$AI$1:$AJ$30,2,0),"")</f>
        <v/>
      </c>
      <c r="O1616" s="218"/>
      <c r="P1616" s="218"/>
      <c r="Q1616" s="218"/>
    </row>
    <row r="1617" spans="13:17" x14ac:dyDescent="0.25">
      <c r="M1617" s="170" t="str">
        <f>IFERROR(VLOOKUP(L1617,Растениеводство!$AI$1:$AJ$30,2,0),"")</f>
        <v/>
      </c>
      <c r="O1617" s="218"/>
      <c r="P1617" s="218"/>
      <c r="Q1617" s="218"/>
    </row>
    <row r="1618" spans="13:17" x14ac:dyDescent="0.25">
      <c r="M1618" s="170" t="str">
        <f>IFERROR(VLOOKUP(L1618,Растениеводство!$AI$1:$AJ$30,2,0),"")</f>
        <v/>
      </c>
      <c r="O1618" s="218"/>
      <c r="P1618" s="218"/>
      <c r="Q1618" s="218"/>
    </row>
    <row r="1619" spans="13:17" x14ac:dyDescent="0.25">
      <c r="M1619" s="170" t="str">
        <f>IFERROR(VLOOKUP(L1619,Растениеводство!$AI$1:$AJ$30,2,0),"")</f>
        <v/>
      </c>
      <c r="O1619" s="218"/>
      <c r="P1619" s="218"/>
      <c r="Q1619" s="218"/>
    </row>
    <row r="1620" spans="13:17" x14ac:dyDescent="0.25">
      <c r="M1620" s="170" t="str">
        <f>IFERROR(VLOOKUP(L1620,Растениеводство!$AI$1:$AJ$30,2,0),"")</f>
        <v/>
      </c>
      <c r="O1620" s="218"/>
      <c r="P1620" s="218"/>
      <c r="Q1620" s="218"/>
    </row>
    <row r="1621" spans="13:17" x14ac:dyDescent="0.25">
      <c r="M1621" s="170" t="str">
        <f>IFERROR(VLOOKUP(L1621,Растениеводство!$AI$1:$AJ$30,2,0),"")</f>
        <v/>
      </c>
      <c r="O1621" s="218"/>
      <c r="P1621" s="218"/>
      <c r="Q1621" s="218"/>
    </row>
    <row r="1622" spans="13:17" x14ac:dyDescent="0.25">
      <c r="M1622" s="170" t="str">
        <f>IFERROR(VLOOKUP(L1622,Растениеводство!$AI$1:$AJ$30,2,0),"")</f>
        <v/>
      </c>
      <c r="O1622" s="218"/>
      <c r="P1622" s="218"/>
      <c r="Q1622" s="218"/>
    </row>
    <row r="1623" spans="13:17" x14ac:dyDescent="0.25">
      <c r="M1623" s="170" t="str">
        <f>IFERROR(VLOOKUP(L1623,Растениеводство!$AI$1:$AJ$30,2,0),"")</f>
        <v/>
      </c>
      <c r="O1623" s="218"/>
      <c r="P1623" s="218"/>
      <c r="Q1623" s="218"/>
    </row>
    <row r="1624" spans="13:17" x14ac:dyDescent="0.25">
      <c r="M1624" s="170" t="str">
        <f>IFERROR(VLOOKUP(L1624,Растениеводство!$AI$1:$AJ$30,2,0),"")</f>
        <v/>
      </c>
      <c r="O1624" s="218"/>
      <c r="P1624" s="218"/>
      <c r="Q1624" s="218"/>
    </row>
    <row r="1625" spans="13:17" x14ac:dyDescent="0.25">
      <c r="M1625" s="170" t="str">
        <f>IFERROR(VLOOKUP(L1625,Растениеводство!$AI$1:$AJ$30,2,0),"")</f>
        <v/>
      </c>
      <c r="O1625" s="218"/>
      <c r="P1625" s="218"/>
      <c r="Q1625" s="218"/>
    </row>
    <row r="1626" spans="13:17" x14ac:dyDescent="0.25">
      <c r="M1626" s="170" t="str">
        <f>IFERROR(VLOOKUP(L1626,Растениеводство!$AI$1:$AJ$30,2,0),"")</f>
        <v/>
      </c>
      <c r="O1626" s="218"/>
      <c r="P1626" s="218"/>
      <c r="Q1626" s="218"/>
    </row>
    <row r="1627" spans="13:17" x14ac:dyDescent="0.25">
      <c r="M1627" s="170" t="str">
        <f>IFERROR(VLOOKUP(L1627,Растениеводство!$AI$1:$AJ$30,2,0),"")</f>
        <v/>
      </c>
      <c r="O1627" s="218"/>
      <c r="P1627" s="218"/>
      <c r="Q1627" s="218"/>
    </row>
    <row r="1628" spans="13:17" x14ac:dyDescent="0.25">
      <c r="M1628" s="170" t="str">
        <f>IFERROR(VLOOKUP(L1628,Растениеводство!$AI$1:$AJ$30,2,0),"")</f>
        <v/>
      </c>
      <c r="O1628" s="218"/>
      <c r="P1628" s="218"/>
      <c r="Q1628" s="218"/>
    </row>
    <row r="1629" spans="13:17" x14ac:dyDescent="0.25">
      <c r="M1629" s="170" t="str">
        <f>IFERROR(VLOOKUP(L1629,Растениеводство!$AI$1:$AJ$30,2,0),"")</f>
        <v/>
      </c>
      <c r="O1629" s="218"/>
      <c r="P1629" s="218"/>
      <c r="Q1629" s="218"/>
    </row>
    <row r="1630" spans="13:17" x14ac:dyDescent="0.25">
      <c r="M1630" s="170" t="str">
        <f>IFERROR(VLOOKUP(L1630,Растениеводство!$AI$1:$AJ$30,2,0),"")</f>
        <v/>
      </c>
      <c r="O1630" s="218"/>
      <c r="P1630" s="218"/>
      <c r="Q1630" s="218"/>
    </row>
    <row r="1631" spans="13:17" x14ac:dyDescent="0.25">
      <c r="M1631" s="170" t="str">
        <f>IFERROR(VLOOKUP(L1631,Растениеводство!$AI$1:$AJ$30,2,0),"")</f>
        <v/>
      </c>
      <c r="O1631" s="218"/>
      <c r="P1631" s="218"/>
      <c r="Q1631" s="218"/>
    </row>
    <row r="1632" spans="13:17" x14ac:dyDescent="0.25">
      <c r="M1632" s="170" t="str">
        <f>IFERROR(VLOOKUP(L1632,Растениеводство!$AI$1:$AJ$30,2,0),"")</f>
        <v/>
      </c>
      <c r="O1632" s="218"/>
      <c r="P1632" s="218"/>
      <c r="Q1632" s="218"/>
    </row>
    <row r="1633" spans="13:17" x14ac:dyDescent="0.25">
      <c r="M1633" s="170" t="str">
        <f>IFERROR(VLOOKUP(L1633,Растениеводство!$AI$1:$AJ$30,2,0),"")</f>
        <v/>
      </c>
      <c r="O1633" s="218"/>
      <c r="P1633" s="218"/>
      <c r="Q1633" s="218"/>
    </row>
    <row r="1634" spans="13:17" x14ac:dyDescent="0.25">
      <c r="M1634" s="170" t="str">
        <f>IFERROR(VLOOKUP(L1634,Растениеводство!$AI$1:$AJ$30,2,0),"")</f>
        <v/>
      </c>
      <c r="O1634" s="218"/>
      <c r="P1634" s="218"/>
      <c r="Q1634" s="218"/>
    </row>
    <row r="1635" spans="13:17" x14ac:dyDescent="0.25">
      <c r="M1635" s="170" t="str">
        <f>IFERROR(VLOOKUP(L1635,Растениеводство!$AI$1:$AJ$30,2,0),"")</f>
        <v/>
      </c>
      <c r="O1635" s="218"/>
      <c r="P1635" s="218"/>
      <c r="Q1635" s="218"/>
    </row>
    <row r="1636" spans="13:17" x14ac:dyDescent="0.25">
      <c r="M1636" s="170" t="str">
        <f>IFERROR(VLOOKUP(L1636,Растениеводство!$AI$1:$AJ$30,2,0),"")</f>
        <v/>
      </c>
      <c r="O1636" s="218"/>
      <c r="P1636" s="218"/>
      <c r="Q1636" s="218"/>
    </row>
    <row r="1637" spans="13:17" x14ac:dyDescent="0.25">
      <c r="M1637" s="170" t="str">
        <f>IFERROR(VLOOKUP(L1637,Растениеводство!$AI$1:$AJ$30,2,0),"")</f>
        <v/>
      </c>
      <c r="O1637" s="218"/>
      <c r="P1637" s="218"/>
      <c r="Q1637" s="218"/>
    </row>
    <row r="1638" spans="13:17" x14ac:dyDescent="0.25">
      <c r="M1638" s="170" t="str">
        <f>IFERROR(VLOOKUP(L1638,Растениеводство!$AI$1:$AJ$30,2,0),"")</f>
        <v/>
      </c>
      <c r="O1638" s="218"/>
      <c r="P1638" s="218"/>
      <c r="Q1638" s="218"/>
    </row>
    <row r="1639" spans="13:17" x14ac:dyDescent="0.25">
      <c r="M1639" s="170" t="str">
        <f>IFERROR(VLOOKUP(L1639,Растениеводство!$AI$1:$AJ$30,2,0),"")</f>
        <v/>
      </c>
      <c r="O1639" s="218"/>
      <c r="P1639" s="218"/>
      <c r="Q1639" s="218"/>
    </row>
    <row r="1640" spans="13:17" x14ac:dyDescent="0.25">
      <c r="M1640" s="170" t="str">
        <f>IFERROR(VLOOKUP(L1640,Растениеводство!$AI$1:$AJ$30,2,0),"")</f>
        <v/>
      </c>
      <c r="O1640" s="218"/>
      <c r="P1640" s="218"/>
      <c r="Q1640" s="218"/>
    </row>
    <row r="1641" spans="13:17" x14ac:dyDescent="0.25">
      <c r="M1641" s="170" t="str">
        <f>IFERROR(VLOOKUP(L1641,Растениеводство!$AI$1:$AJ$30,2,0),"")</f>
        <v/>
      </c>
      <c r="O1641" s="218"/>
      <c r="P1641" s="218"/>
      <c r="Q1641" s="218"/>
    </row>
    <row r="1642" spans="13:17" x14ac:dyDescent="0.25">
      <c r="M1642" s="170" t="str">
        <f>IFERROR(VLOOKUP(L1642,Растениеводство!$AI$1:$AJ$30,2,0),"")</f>
        <v/>
      </c>
      <c r="O1642" s="218"/>
      <c r="P1642" s="218"/>
      <c r="Q1642" s="218"/>
    </row>
    <row r="1643" spans="13:17" x14ac:dyDescent="0.25">
      <c r="M1643" s="170" t="str">
        <f>IFERROR(VLOOKUP(L1643,Растениеводство!$AI$1:$AJ$30,2,0),"")</f>
        <v/>
      </c>
      <c r="O1643" s="218"/>
      <c r="P1643" s="218"/>
      <c r="Q1643" s="218"/>
    </row>
    <row r="1644" spans="13:17" x14ac:dyDescent="0.25">
      <c r="M1644" s="170" t="str">
        <f>IFERROR(VLOOKUP(L1644,Растениеводство!$AI$1:$AJ$30,2,0),"")</f>
        <v/>
      </c>
      <c r="O1644" s="218"/>
      <c r="P1644" s="218"/>
      <c r="Q1644" s="218"/>
    </row>
    <row r="1645" spans="13:17" x14ac:dyDescent="0.25">
      <c r="M1645" s="170" t="str">
        <f>IFERROR(VLOOKUP(L1645,Растениеводство!$AI$1:$AJ$30,2,0),"")</f>
        <v/>
      </c>
      <c r="O1645" s="218"/>
      <c r="P1645" s="218"/>
      <c r="Q1645" s="218"/>
    </row>
    <row r="1646" spans="13:17" x14ac:dyDescent="0.25">
      <c r="M1646" s="170" t="str">
        <f>IFERROR(VLOOKUP(L1646,Растениеводство!$AI$1:$AJ$30,2,0),"")</f>
        <v/>
      </c>
      <c r="O1646" s="218"/>
      <c r="P1646" s="218"/>
      <c r="Q1646" s="218"/>
    </row>
    <row r="1647" spans="13:17" x14ac:dyDescent="0.25">
      <c r="M1647" s="170" t="str">
        <f>IFERROR(VLOOKUP(L1647,Растениеводство!$AI$1:$AJ$30,2,0),"")</f>
        <v/>
      </c>
      <c r="O1647" s="218"/>
      <c r="P1647" s="218"/>
      <c r="Q1647" s="218"/>
    </row>
    <row r="1648" spans="13:17" x14ac:dyDescent="0.25">
      <c r="M1648" s="170" t="str">
        <f>IFERROR(VLOOKUP(L1648,Растениеводство!$AI$1:$AJ$30,2,0),"")</f>
        <v/>
      </c>
      <c r="O1648" s="218"/>
      <c r="P1648" s="218"/>
      <c r="Q1648" s="218"/>
    </row>
    <row r="1649" spans="13:17" x14ac:dyDescent="0.25">
      <c r="M1649" s="170" t="str">
        <f>IFERROR(VLOOKUP(L1649,Растениеводство!$AI$1:$AJ$30,2,0),"")</f>
        <v/>
      </c>
      <c r="O1649" s="218"/>
      <c r="P1649" s="218"/>
      <c r="Q1649" s="218"/>
    </row>
    <row r="1650" spans="13:17" x14ac:dyDescent="0.25">
      <c r="M1650" s="170" t="str">
        <f>IFERROR(VLOOKUP(L1650,Растениеводство!$AI$1:$AJ$30,2,0),"")</f>
        <v/>
      </c>
      <c r="O1650" s="218"/>
      <c r="P1650" s="218"/>
      <c r="Q1650" s="218"/>
    </row>
    <row r="1651" spans="13:17" x14ac:dyDescent="0.25">
      <c r="M1651" s="170" t="str">
        <f>IFERROR(VLOOKUP(L1651,Растениеводство!$AI$1:$AJ$30,2,0),"")</f>
        <v/>
      </c>
      <c r="O1651" s="218"/>
      <c r="P1651" s="218"/>
      <c r="Q1651" s="218"/>
    </row>
    <row r="1652" spans="13:17" x14ac:dyDescent="0.25">
      <c r="M1652" s="170" t="str">
        <f>IFERROR(VLOOKUP(L1652,Растениеводство!$AI$1:$AJ$30,2,0),"")</f>
        <v/>
      </c>
      <c r="O1652" s="218"/>
      <c r="P1652" s="218"/>
      <c r="Q1652" s="218"/>
    </row>
    <row r="1653" spans="13:17" x14ac:dyDescent="0.25">
      <c r="M1653" s="170" t="str">
        <f>IFERROR(VLOOKUP(L1653,Растениеводство!$AI$1:$AJ$30,2,0),"")</f>
        <v/>
      </c>
      <c r="O1653" s="218"/>
      <c r="P1653" s="218"/>
      <c r="Q1653" s="218"/>
    </row>
    <row r="1654" spans="13:17" x14ac:dyDescent="0.25">
      <c r="M1654" s="170" t="str">
        <f>IFERROR(VLOOKUP(L1654,Растениеводство!$AI$1:$AJ$30,2,0),"")</f>
        <v/>
      </c>
      <c r="O1654" s="218"/>
      <c r="P1654" s="218"/>
      <c r="Q1654" s="218"/>
    </row>
    <row r="1655" spans="13:17" x14ac:dyDescent="0.25">
      <c r="M1655" s="170" t="str">
        <f>IFERROR(VLOOKUP(L1655,Растениеводство!$AI$1:$AJ$30,2,0),"")</f>
        <v/>
      </c>
      <c r="O1655" s="218"/>
      <c r="P1655" s="218"/>
      <c r="Q1655" s="218"/>
    </row>
    <row r="1656" spans="13:17" x14ac:dyDescent="0.25">
      <c r="M1656" s="170" t="str">
        <f>IFERROR(VLOOKUP(L1656,Растениеводство!$AI$1:$AJ$30,2,0),"")</f>
        <v/>
      </c>
      <c r="O1656" s="218"/>
      <c r="P1656" s="218"/>
      <c r="Q1656" s="218"/>
    </row>
    <row r="1657" spans="13:17" x14ac:dyDescent="0.25">
      <c r="M1657" s="170" t="str">
        <f>IFERROR(VLOOKUP(L1657,Растениеводство!$AI$1:$AJ$30,2,0),"")</f>
        <v/>
      </c>
      <c r="O1657" s="218"/>
      <c r="P1657" s="218"/>
      <c r="Q1657" s="218"/>
    </row>
    <row r="1658" spans="13:17" x14ac:dyDescent="0.25">
      <c r="M1658" s="170" t="str">
        <f>IFERROR(VLOOKUP(L1658,Растениеводство!$AI$1:$AJ$30,2,0),"")</f>
        <v/>
      </c>
      <c r="O1658" s="218"/>
      <c r="P1658" s="218"/>
      <c r="Q1658" s="218"/>
    </row>
    <row r="1659" spans="13:17" x14ac:dyDescent="0.25">
      <c r="M1659" s="170" t="str">
        <f>IFERROR(VLOOKUP(L1659,Растениеводство!$AI$1:$AJ$30,2,0),"")</f>
        <v/>
      </c>
      <c r="O1659" s="218"/>
      <c r="P1659" s="218"/>
      <c r="Q1659" s="218"/>
    </row>
    <row r="1660" spans="13:17" x14ac:dyDescent="0.25">
      <c r="M1660" s="170" t="str">
        <f>IFERROR(VLOOKUP(L1660,Растениеводство!$AI$1:$AJ$30,2,0),"")</f>
        <v/>
      </c>
      <c r="O1660" s="218"/>
      <c r="P1660" s="218"/>
      <c r="Q1660" s="218"/>
    </row>
    <row r="1661" spans="13:17" x14ac:dyDescent="0.25">
      <c r="M1661" s="170" t="str">
        <f>IFERROR(VLOOKUP(L1661,Растениеводство!$AI$1:$AJ$30,2,0),"")</f>
        <v/>
      </c>
      <c r="O1661" s="218"/>
      <c r="P1661" s="218"/>
      <c r="Q1661" s="218"/>
    </row>
    <row r="1662" spans="13:17" x14ac:dyDescent="0.25">
      <c r="M1662" s="170" t="str">
        <f>IFERROR(VLOOKUP(L1662,Растениеводство!$AI$1:$AJ$30,2,0),"")</f>
        <v/>
      </c>
      <c r="O1662" s="218"/>
      <c r="P1662" s="218"/>
      <c r="Q1662" s="218"/>
    </row>
    <row r="1663" spans="13:17" x14ac:dyDescent="0.25">
      <c r="M1663" s="170" t="str">
        <f>IFERROR(VLOOKUP(L1663,Растениеводство!$AI$1:$AJ$30,2,0),"")</f>
        <v/>
      </c>
      <c r="O1663" s="218"/>
      <c r="P1663" s="218"/>
      <c r="Q1663" s="218"/>
    </row>
    <row r="1664" spans="13:17" x14ac:dyDescent="0.25">
      <c r="M1664" s="170" t="str">
        <f>IFERROR(VLOOKUP(L1664,Растениеводство!$AI$1:$AJ$30,2,0),"")</f>
        <v/>
      </c>
      <c r="O1664" s="218"/>
      <c r="P1664" s="218"/>
      <c r="Q1664" s="218"/>
    </row>
    <row r="1665" spans="13:17" x14ac:dyDescent="0.25">
      <c r="M1665" s="170" t="str">
        <f>IFERROR(VLOOKUP(L1665,Растениеводство!$AI$1:$AJ$30,2,0),"")</f>
        <v/>
      </c>
      <c r="O1665" s="218"/>
      <c r="P1665" s="218"/>
      <c r="Q1665" s="218"/>
    </row>
    <row r="1666" spans="13:17" x14ac:dyDescent="0.25">
      <c r="M1666" s="170" t="str">
        <f>IFERROR(VLOOKUP(L1666,Растениеводство!$AI$1:$AJ$30,2,0),"")</f>
        <v/>
      </c>
      <c r="O1666" s="218"/>
      <c r="P1666" s="218"/>
      <c r="Q1666" s="218"/>
    </row>
    <row r="1667" spans="13:17" x14ac:dyDescent="0.25">
      <c r="M1667" s="170" t="str">
        <f>IFERROR(VLOOKUP(L1667,Растениеводство!$AI$1:$AJ$30,2,0),"")</f>
        <v/>
      </c>
      <c r="O1667" s="218"/>
      <c r="P1667" s="218"/>
      <c r="Q1667" s="218"/>
    </row>
    <row r="1668" spans="13:17" x14ac:dyDescent="0.25">
      <c r="M1668" s="170" t="str">
        <f>IFERROR(VLOOKUP(L1668,Растениеводство!$AI$1:$AJ$30,2,0),"")</f>
        <v/>
      </c>
      <c r="O1668" s="218"/>
      <c r="P1668" s="218"/>
      <c r="Q1668" s="218"/>
    </row>
    <row r="1669" spans="13:17" x14ac:dyDescent="0.25">
      <c r="M1669" s="170" t="str">
        <f>IFERROR(VLOOKUP(L1669,Растениеводство!$AI$1:$AJ$30,2,0),"")</f>
        <v/>
      </c>
      <c r="O1669" s="218"/>
      <c r="P1669" s="218"/>
      <c r="Q1669" s="218"/>
    </row>
    <row r="1670" spans="13:17" x14ac:dyDescent="0.25">
      <c r="M1670" s="170" t="str">
        <f>IFERROR(VLOOKUP(L1670,Растениеводство!$AI$1:$AJ$30,2,0),"")</f>
        <v/>
      </c>
      <c r="O1670" s="218"/>
      <c r="P1670" s="218"/>
      <c r="Q1670" s="218"/>
    </row>
    <row r="1671" spans="13:17" x14ac:dyDescent="0.25">
      <c r="M1671" s="170" t="str">
        <f>IFERROR(VLOOKUP(L1671,Растениеводство!$AI$1:$AJ$30,2,0),"")</f>
        <v/>
      </c>
      <c r="O1671" s="218"/>
      <c r="P1671" s="218"/>
      <c r="Q1671" s="218"/>
    </row>
    <row r="1672" spans="13:17" x14ac:dyDescent="0.25">
      <c r="M1672" s="170" t="str">
        <f>IFERROR(VLOOKUP(L1672,Растениеводство!$AI$1:$AJ$30,2,0),"")</f>
        <v/>
      </c>
      <c r="O1672" s="218"/>
      <c r="P1672" s="218"/>
      <c r="Q1672" s="218"/>
    </row>
    <row r="1673" spans="13:17" x14ac:dyDescent="0.25">
      <c r="M1673" s="170" t="str">
        <f>IFERROR(VLOOKUP(L1673,Растениеводство!$AI$1:$AJ$30,2,0),"")</f>
        <v/>
      </c>
      <c r="O1673" s="218"/>
      <c r="P1673" s="218"/>
      <c r="Q1673" s="218"/>
    </row>
    <row r="1674" spans="13:17" x14ac:dyDescent="0.25">
      <c r="M1674" s="170" t="str">
        <f>IFERROR(VLOOKUP(L1674,Растениеводство!$AI$1:$AJ$30,2,0),"")</f>
        <v/>
      </c>
      <c r="O1674" s="218"/>
      <c r="P1674" s="218"/>
      <c r="Q1674" s="218"/>
    </row>
    <row r="1675" spans="13:17" x14ac:dyDescent="0.25">
      <c r="M1675" s="170" t="str">
        <f>IFERROR(VLOOKUP(L1675,Растениеводство!$AI$1:$AJ$30,2,0),"")</f>
        <v/>
      </c>
      <c r="O1675" s="218"/>
      <c r="P1675" s="218"/>
      <c r="Q1675" s="218"/>
    </row>
    <row r="1676" spans="13:17" x14ac:dyDescent="0.25">
      <c r="M1676" s="170" t="str">
        <f>IFERROR(VLOOKUP(L1676,Растениеводство!$AI$1:$AJ$30,2,0),"")</f>
        <v/>
      </c>
      <c r="O1676" s="218"/>
      <c r="P1676" s="218"/>
      <c r="Q1676" s="218"/>
    </row>
    <row r="1677" spans="13:17" x14ac:dyDescent="0.25">
      <c r="M1677" s="170" t="str">
        <f>IFERROR(VLOOKUP(L1677,Растениеводство!$AI$1:$AJ$30,2,0),"")</f>
        <v/>
      </c>
      <c r="O1677" s="218"/>
      <c r="P1677" s="218"/>
      <c r="Q1677" s="218"/>
    </row>
    <row r="1678" spans="13:17" x14ac:dyDescent="0.25">
      <c r="M1678" s="170" t="str">
        <f>IFERROR(VLOOKUP(L1678,Растениеводство!$AI$1:$AJ$30,2,0),"")</f>
        <v/>
      </c>
      <c r="O1678" s="218"/>
      <c r="P1678" s="218"/>
      <c r="Q1678" s="218"/>
    </row>
    <row r="1679" spans="13:17" x14ac:dyDescent="0.25">
      <c r="M1679" s="170" t="str">
        <f>IFERROR(VLOOKUP(L1679,Растениеводство!$AI$1:$AJ$30,2,0),"")</f>
        <v/>
      </c>
      <c r="O1679" s="218"/>
      <c r="P1679" s="218"/>
      <c r="Q1679" s="218"/>
    </row>
    <row r="1680" spans="13:17" x14ac:dyDescent="0.25">
      <c r="M1680" s="170" t="str">
        <f>IFERROR(VLOOKUP(L1680,Растениеводство!$AI$1:$AJ$30,2,0),"")</f>
        <v/>
      </c>
      <c r="O1680" s="218"/>
      <c r="P1680" s="218"/>
      <c r="Q1680" s="218"/>
    </row>
    <row r="1681" spans="13:17" x14ac:dyDescent="0.25">
      <c r="M1681" s="170" t="str">
        <f>IFERROR(VLOOKUP(L1681,Растениеводство!$AI$1:$AJ$30,2,0),"")</f>
        <v/>
      </c>
      <c r="O1681" s="218"/>
      <c r="P1681" s="218"/>
      <c r="Q1681" s="218"/>
    </row>
    <row r="1682" spans="13:17" x14ac:dyDescent="0.25">
      <c r="M1682" s="170" t="str">
        <f>IFERROR(VLOOKUP(L1682,Растениеводство!$AI$1:$AJ$30,2,0),"")</f>
        <v/>
      </c>
      <c r="O1682" s="218"/>
      <c r="P1682" s="218"/>
      <c r="Q1682" s="218"/>
    </row>
    <row r="1683" spans="13:17" x14ac:dyDescent="0.25">
      <c r="M1683" s="170" t="str">
        <f>IFERROR(VLOOKUP(L1683,Растениеводство!$AI$1:$AJ$30,2,0),"")</f>
        <v/>
      </c>
      <c r="O1683" s="218"/>
      <c r="P1683" s="218"/>
      <c r="Q1683" s="218"/>
    </row>
    <row r="1684" spans="13:17" x14ac:dyDescent="0.25">
      <c r="M1684" s="170" t="str">
        <f>IFERROR(VLOOKUP(L1684,Растениеводство!$AI$1:$AJ$30,2,0),"")</f>
        <v/>
      </c>
      <c r="O1684" s="218"/>
      <c r="P1684" s="218"/>
      <c r="Q1684" s="218"/>
    </row>
    <row r="1685" spans="13:17" x14ac:dyDescent="0.25">
      <c r="M1685" s="170" t="str">
        <f>IFERROR(VLOOKUP(L1685,Растениеводство!$AI$1:$AJ$30,2,0),"")</f>
        <v/>
      </c>
      <c r="O1685" s="218"/>
      <c r="P1685" s="218"/>
      <c r="Q1685" s="218"/>
    </row>
    <row r="1686" spans="13:17" x14ac:dyDescent="0.25">
      <c r="M1686" s="170" t="str">
        <f>IFERROR(VLOOKUP(L1686,Растениеводство!$AI$1:$AJ$30,2,0),"")</f>
        <v/>
      </c>
      <c r="O1686" s="218"/>
      <c r="P1686" s="218"/>
      <c r="Q1686" s="218"/>
    </row>
    <row r="1687" spans="13:17" x14ac:dyDescent="0.25">
      <c r="M1687" s="170" t="str">
        <f>IFERROR(VLOOKUP(L1687,Растениеводство!$AI$1:$AJ$30,2,0),"")</f>
        <v/>
      </c>
      <c r="O1687" s="218"/>
      <c r="P1687" s="218"/>
      <c r="Q1687" s="218"/>
    </row>
    <row r="1688" spans="13:17" x14ac:dyDescent="0.25">
      <c r="M1688" s="170" t="str">
        <f>IFERROR(VLOOKUP(L1688,Растениеводство!$AI$1:$AJ$30,2,0),"")</f>
        <v/>
      </c>
      <c r="O1688" s="218"/>
      <c r="P1688" s="218"/>
      <c r="Q1688" s="218"/>
    </row>
    <row r="1689" spans="13:17" x14ac:dyDescent="0.25">
      <c r="M1689" s="170" t="str">
        <f>IFERROR(VLOOKUP(L1689,Растениеводство!$AI$1:$AJ$30,2,0),"")</f>
        <v/>
      </c>
      <c r="O1689" s="218"/>
      <c r="P1689" s="218"/>
      <c r="Q1689" s="218"/>
    </row>
    <row r="1690" spans="13:17" x14ac:dyDescent="0.25">
      <c r="M1690" s="170" t="str">
        <f>IFERROR(VLOOKUP(L1690,Растениеводство!$AI$1:$AJ$30,2,0),"")</f>
        <v/>
      </c>
      <c r="O1690" s="218"/>
      <c r="P1690" s="218"/>
      <c r="Q1690" s="218"/>
    </row>
    <row r="1691" spans="13:17" x14ac:dyDescent="0.25">
      <c r="M1691" s="170" t="str">
        <f>IFERROR(VLOOKUP(L1691,Растениеводство!$AI$1:$AJ$30,2,0),"")</f>
        <v/>
      </c>
      <c r="O1691" s="218"/>
      <c r="P1691" s="218"/>
      <c r="Q1691" s="218"/>
    </row>
    <row r="1692" spans="13:17" x14ac:dyDescent="0.25">
      <c r="M1692" s="170" t="str">
        <f>IFERROR(VLOOKUP(L1692,Растениеводство!$AI$1:$AJ$30,2,0),"")</f>
        <v/>
      </c>
      <c r="O1692" s="218"/>
      <c r="P1692" s="218"/>
      <c r="Q1692" s="218"/>
    </row>
    <row r="1693" spans="13:17" x14ac:dyDescent="0.25">
      <c r="M1693" s="170" t="str">
        <f>IFERROR(VLOOKUP(L1693,Растениеводство!$AI$1:$AJ$30,2,0),"")</f>
        <v/>
      </c>
      <c r="O1693" s="218"/>
      <c r="P1693" s="218"/>
      <c r="Q1693" s="218"/>
    </row>
    <row r="1694" spans="13:17" x14ac:dyDescent="0.25">
      <c r="M1694" s="170" t="str">
        <f>IFERROR(VLOOKUP(L1694,Растениеводство!$AI$1:$AJ$30,2,0),"")</f>
        <v/>
      </c>
      <c r="O1694" s="218"/>
      <c r="P1694" s="218"/>
      <c r="Q1694" s="218"/>
    </row>
    <row r="1695" spans="13:17" x14ac:dyDescent="0.25">
      <c r="M1695" s="170" t="str">
        <f>IFERROR(VLOOKUP(L1695,Растениеводство!$AI$1:$AJ$30,2,0),"")</f>
        <v/>
      </c>
      <c r="O1695" s="218"/>
      <c r="P1695" s="218"/>
      <c r="Q1695" s="218"/>
    </row>
    <row r="1696" spans="13:17" x14ac:dyDescent="0.25">
      <c r="M1696" s="170" t="str">
        <f>IFERROR(VLOOKUP(L1696,Растениеводство!$AI$1:$AJ$30,2,0),"")</f>
        <v/>
      </c>
      <c r="O1696" s="218"/>
      <c r="P1696" s="218"/>
      <c r="Q1696" s="218"/>
    </row>
    <row r="1697" spans="13:17" x14ac:dyDescent="0.25">
      <c r="M1697" s="170" t="str">
        <f>IFERROR(VLOOKUP(L1697,Растениеводство!$AI$1:$AJ$30,2,0),"")</f>
        <v/>
      </c>
      <c r="O1697" s="218"/>
      <c r="P1697" s="218"/>
      <c r="Q1697" s="218"/>
    </row>
    <row r="1698" spans="13:17" x14ac:dyDescent="0.25">
      <c r="M1698" s="170" t="str">
        <f>IFERROR(VLOOKUP(L1698,Растениеводство!$AI$1:$AJ$30,2,0),"")</f>
        <v/>
      </c>
      <c r="O1698" s="218"/>
      <c r="P1698" s="218"/>
      <c r="Q1698" s="218"/>
    </row>
    <row r="1699" spans="13:17" x14ac:dyDescent="0.25">
      <c r="M1699" s="170" t="str">
        <f>IFERROR(VLOOKUP(L1699,Растениеводство!$AI$1:$AJ$30,2,0),"")</f>
        <v/>
      </c>
      <c r="O1699" s="218"/>
      <c r="P1699" s="218"/>
      <c r="Q1699" s="218"/>
    </row>
    <row r="1700" spans="13:17" x14ac:dyDescent="0.25">
      <c r="M1700" s="170" t="str">
        <f>IFERROR(VLOOKUP(L1700,Растениеводство!$AI$1:$AJ$30,2,0),"")</f>
        <v/>
      </c>
      <c r="O1700" s="218"/>
      <c r="P1700" s="218"/>
      <c r="Q1700" s="218"/>
    </row>
    <row r="1701" spans="13:17" x14ac:dyDescent="0.25">
      <c r="M1701" s="170" t="str">
        <f>IFERROR(VLOOKUP(L1701,Растениеводство!$AI$1:$AJ$30,2,0),"")</f>
        <v/>
      </c>
      <c r="O1701" s="218"/>
      <c r="P1701" s="218"/>
      <c r="Q1701" s="218"/>
    </row>
    <row r="1702" spans="13:17" x14ac:dyDescent="0.25">
      <c r="M1702" s="170" t="str">
        <f>IFERROR(VLOOKUP(L1702,Растениеводство!$AI$1:$AJ$30,2,0),"")</f>
        <v/>
      </c>
      <c r="O1702" s="218"/>
      <c r="P1702" s="218"/>
      <c r="Q1702" s="218"/>
    </row>
    <row r="1703" spans="13:17" x14ac:dyDescent="0.25">
      <c r="M1703" s="170" t="str">
        <f>IFERROR(VLOOKUP(L1703,Растениеводство!$AI$1:$AJ$30,2,0),"")</f>
        <v/>
      </c>
      <c r="O1703" s="218"/>
      <c r="P1703" s="218"/>
      <c r="Q1703" s="218"/>
    </row>
    <row r="1704" spans="13:17" x14ac:dyDescent="0.25">
      <c r="M1704" s="170" t="str">
        <f>IFERROR(VLOOKUP(L1704,Растениеводство!$AI$1:$AJ$30,2,0),"")</f>
        <v/>
      </c>
      <c r="O1704" s="218"/>
      <c r="P1704" s="218"/>
      <c r="Q1704" s="218"/>
    </row>
    <row r="1705" spans="13:17" x14ac:dyDescent="0.25">
      <c r="M1705" s="170" t="str">
        <f>IFERROR(VLOOKUP(L1705,Растениеводство!$AI$1:$AJ$30,2,0),"")</f>
        <v/>
      </c>
      <c r="O1705" s="218"/>
      <c r="P1705" s="218"/>
      <c r="Q1705" s="218"/>
    </row>
    <row r="1706" spans="13:17" x14ac:dyDescent="0.25">
      <c r="M1706" s="170" t="str">
        <f>IFERROR(VLOOKUP(L1706,Растениеводство!$AI$1:$AJ$30,2,0),"")</f>
        <v/>
      </c>
      <c r="O1706" s="218"/>
      <c r="P1706" s="218"/>
      <c r="Q1706" s="218"/>
    </row>
    <row r="1707" spans="13:17" x14ac:dyDescent="0.25">
      <c r="M1707" s="170" t="str">
        <f>IFERROR(VLOOKUP(L1707,Растениеводство!$AI$1:$AJ$30,2,0),"")</f>
        <v/>
      </c>
      <c r="O1707" s="218"/>
      <c r="P1707" s="218"/>
      <c r="Q1707" s="218"/>
    </row>
    <row r="1708" spans="13:17" x14ac:dyDescent="0.25">
      <c r="M1708" s="170" t="str">
        <f>IFERROR(VLOOKUP(L1708,Растениеводство!$AI$1:$AJ$30,2,0),"")</f>
        <v/>
      </c>
      <c r="O1708" s="218"/>
      <c r="P1708" s="218"/>
      <c r="Q1708" s="218"/>
    </row>
    <row r="1709" spans="13:17" x14ac:dyDescent="0.25">
      <c r="M1709" s="170" t="str">
        <f>IFERROR(VLOOKUP(L1709,Растениеводство!$AI$1:$AJ$30,2,0),"")</f>
        <v/>
      </c>
      <c r="O1709" s="218"/>
      <c r="P1709" s="218"/>
      <c r="Q1709" s="218"/>
    </row>
    <row r="1710" spans="13:17" x14ac:dyDescent="0.25">
      <c r="M1710" s="170" t="str">
        <f>IFERROR(VLOOKUP(L1710,Растениеводство!$AI$1:$AJ$30,2,0),"")</f>
        <v/>
      </c>
      <c r="O1710" s="218"/>
      <c r="P1710" s="218"/>
      <c r="Q1710" s="218"/>
    </row>
    <row r="1711" spans="13:17" x14ac:dyDescent="0.25">
      <c r="M1711" s="170" t="str">
        <f>IFERROR(VLOOKUP(L1711,Растениеводство!$AI$1:$AJ$30,2,0),"")</f>
        <v/>
      </c>
      <c r="O1711" s="218"/>
      <c r="P1711" s="218"/>
      <c r="Q1711" s="218"/>
    </row>
    <row r="1712" spans="13:17" x14ac:dyDescent="0.25">
      <c r="M1712" s="170" t="str">
        <f>IFERROR(VLOOKUP(L1712,Растениеводство!$AI$1:$AJ$30,2,0),"")</f>
        <v/>
      </c>
      <c r="O1712" s="218"/>
      <c r="P1712" s="218"/>
      <c r="Q1712" s="218"/>
    </row>
    <row r="1713" spans="13:17" x14ac:dyDescent="0.25">
      <c r="M1713" s="170" t="str">
        <f>IFERROR(VLOOKUP(L1713,Растениеводство!$AI$1:$AJ$30,2,0),"")</f>
        <v/>
      </c>
      <c r="O1713" s="218"/>
      <c r="P1713" s="218"/>
      <c r="Q1713" s="218"/>
    </row>
    <row r="1714" spans="13:17" x14ac:dyDescent="0.25">
      <c r="M1714" s="170" t="str">
        <f>IFERROR(VLOOKUP(L1714,Растениеводство!$AI$1:$AJ$30,2,0),"")</f>
        <v/>
      </c>
      <c r="O1714" s="218"/>
      <c r="P1714" s="218"/>
      <c r="Q1714" s="218"/>
    </row>
    <row r="1715" spans="13:17" x14ac:dyDescent="0.25">
      <c r="M1715" s="170" t="str">
        <f>IFERROR(VLOOKUP(L1715,Растениеводство!$AI$1:$AJ$30,2,0),"")</f>
        <v/>
      </c>
      <c r="O1715" s="218"/>
      <c r="P1715" s="218"/>
      <c r="Q1715" s="218"/>
    </row>
    <row r="1716" spans="13:17" x14ac:dyDescent="0.25">
      <c r="M1716" s="170" t="str">
        <f>IFERROR(VLOOKUP(L1716,Растениеводство!$AI$1:$AJ$30,2,0),"")</f>
        <v/>
      </c>
      <c r="O1716" s="218"/>
      <c r="P1716" s="218"/>
      <c r="Q1716" s="218"/>
    </row>
    <row r="1717" spans="13:17" x14ac:dyDescent="0.25">
      <c r="M1717" s="170" t="str">
        <f>IFERROR(VLOOKUP(L1717,Растениеводство!$AI$1:$AJ$30,2,0),"")</f>
        <v/>
      </c>
      <c r="O1717" s="218"/>
      <c r="P1717" s="218"/>
      <c r="Q1717" s="218"/>
    </row>
    <row r="1718" spans="13:17" x14ac:dyDescent="0.25">
      <c r="M1718" s="170" t="str">
        <f>IFERROR(VLOOKUP(L1718,Растениеводство!$AI$1:$AJ$30,2,0),"")</f>
        <v/>
      </c>
      <c r="O1718" s="218"/>
      <c r="P1718" s="218"/>
      <c r="Q1718" s="218"/>
    </row>
    <row r="1719" spans="13:17" x14ac:dyDescent="0.25">
      <c r="M1719" s="170" t="str">
        <f>IFERROR(VLOOKUP(L1719,Растениеводство!$AI$1:$AJ$30,2,0),"")</f>
        <v/>
      </c>
      <c r="O1719" s="218"/>
      <c r="P1719" s="218"/>
      <c r="Q1719" s="218"/>
    </row>
    <row r="1720" spans="13:17" x14ac:dyDescent="0.25">
      <c r="M1720" s="170" t="str">
        <f>IFERROR(VLOOKUP(L1720,Растениеводство!$AI$1:$AJ$30,2,0),"")</f>
        <v/>
      </c>
      <c r="O1720" s="218"/>
      <c r="P1720" s="218"/>
      <c r="Q1720" s="218"/>
    </row>
    <row r="1721" spans="13:17" x14ac:dyDescent="0.25">
      <c r="M1721" s="170" t="str">
        <f>IFERROR(VLOOKUP(L1721,Растениеводство!$AI$1:$AJ$30,2,0),"")</f>
        <v/>
      </c>
      <c r="O1721" s="218"/>
      <c r="P1721" s="218"/>
      <c r="Q1721" s="218"/>
    </row>
    <row r="1722" spans="13:17" x14ac:dyDescent="0.25">
      <c r="M1722" s="170" t="str">
        <f>IFERROR(VLOOKUP(L1722,Растениеводство!$AI$1:$AJ$30,2,0),"")</f>
        <v/>
      </c>
      <c r="O1722" s="218"/>
      <c r="P1722" s="218"/>
      <c r="Q1722" s="218"/>
    </row>
    <row r="1723" spans="13:17" x14ac:dyDescent="0.25">
      <c r="M1723" s="170" t="str">
        <f>IFERROR(VLOOKUP(L1723,Растениеводство!$AI$1:$AJ$30,2,0),"")</f>
        <v/>
      </c>
      <c r="O1723" s="218"/>
      <c r="P1723" s="218"/>
      <c r="Q1723" s="218"/>
    </row>
    <row r="1724" spans="13:17" x14ac:dyDescent="0.25">
      <c r="M1724" s="170" t="str">
        <f>IFERROR(VLOOKUP(L1724,Растениеводство!$AI$1:$AJ$30,2,0),"")</f>
        <v/>
      </c>
      <c r="O1724" s="218"/>
      <c r="P1724" s="218"/>
      <c r="Q1724" s="218"/>
    </row>
    <row r="1725" spans="13:17" x14ac:dyDescent="0.25">
      <c r="M1725" s="170" t="str">
        <f>IFERROR(VLOOKUP(L1725,Растениеводство!$AI$1:$AJ$30,2,0),"")</f>
        <v/>
      </c>
      <c r="O1725" s="218"/>
      <c r="P1725" s="218"/>
      <c r="Q1725" s="218"/>
    </row>
    <row r="1726" spans="13:17" x14ac:dyDescent="0.25">
      <c r="M1726" s="170" t="str">
        <f>IFERROR(VLOOKUP(L1726,Растениеводство!$AI$1:$AJ$30,2,0),"")</f>
        <v/>
      </c>
      <c r="O1726" s="218"/>
      <c r="P1726" s="218"/>
      <c r="Q1726" s="218"/>
    </row>
    <row r="1727" spans="13:17" x14ac:dyDescent="0.25">
      <c r="M1727" s="170" t="str">
        <f>IFERROR(VLOOKUP(L1727,Растениеводство!$AI$1:$AJ$30,2,0),"")</f>
        <v/>
      </c>
      <c r="O1727" s="218"/>
      <c r="P1727" s="218"/>
      <c r="Q1727" s="218"/>
    </row>
    <row r="1728" spans="13:17" x14ac:dyDescent="0.25">
      <c r="M1728" s="170" t="str">
        <f>IFERROR(VLOOKUP(L1728,Растениеводство!$AI$1:$AJ$30,2,0),"")</f>
        <v/>
      </c>
      <c r="O1728" s="218"/>
      <c r="P1728" s="218"/>
      <c r="Q1728" s="218"/>
    </row>
    <row r="1729" spans="13:17" x14ac:dyDescent="0.25">
      <c r="M1729" s="170" t="str">
        <f>IFERROR(VLOOKUP(L1729,Растениеводство!$AI$1:$AJ$30,2,0),"")</f>
        <v/>
      </c>
      <c r="O1729" s="218"/>
      <c r="P1729" s="218"/>
      <c r="Q1729" s="218"/>
    </row>
    <row r="1730" spans="13:17" x14ac:dyDescent="0.25">
      <c r="M1730" s="170" t="str">
        <f>IFERROR(VLOOKUP(L1730,Растениеводство!$AI$1:$AJ$30,2,0),"")</f>
        <v/>
      </c>
      <c r="O1730" s="218"/>
      <c r="P1730" s="218"/>
      <c r="Q1730" s="218"/>
    </row>
    <row r="1731" spans="13:17" x14ac:dyDescent="0.25">
      <c r="M1731" s="170" t="str">
        <f>IFERROR(VLOOKUP(L1731,Растениеводство!$AI$1:$AJ$30,2,0),"")</f>
        <v/>
      </c>
      <c r="O1731" s="218"/>
      <c r="P1731" s="218"/>
      <c r="Q1731" s="218"/>
    </row>
    <row r="1732" spans="13:17" x14ac:dyDescent="0.25">
      <c r="M1732" s="170" t="str">
        <f>IFERROR(VLOOKUP(L1732,Растениеводство!$AI$1:$AJ$30,2,0),"")</f>
        <v/>
      </c>
      <c r="O1732" s="218"/>
      <c r="P1732" s="218"/>
      <c r="Q1732" s="218"/>
    </row>
    <row r="1733" spans="13:17" x14ac:dyDescent="0.25">
      <c r="M1733" s="170" t="str">
        <f>IFERROR(VLOOKUP(L1733,Растениеводство!$AI$1:$AJ$30,2,0),"")</f>
        <v/>
      </c>
      <c r="O1733" s="218"/>
      <c r="P1733" s="218"/>
      <c r="Q1733" s="218"/>
    </row>
    <row r="1734" spans="13:17" x14ac:dyDescent="0.25">
      <c r="M1734" s="170" t="str">
        <f>IFERROR(VLOOKUP(L1734,Растениеводство!$AI$1:$AJ$30,2,0),"")</f>
        <v/>
      </c>
      <c r="O1734" s="218"/>
      <c r="P1734" s="218"/>
      <c r="Q1734" s="218"/>
    </row>
    <row r="1735" spans="13:17" x14ac:dyDescent="0.25">
      <c r="M1735" s="170" t="str">
        <f>IFERROR(VLOOKUP(L1735,Растениеводство!$AI$1:$AJ$30,2,0),"")</f>
        <v/>
      </c>
      <c r="O1735" s="218"/>
      <c r="P1735" s="218"/>
      <c r="Q1735" s="218"/>
    </row>
    <row r="1736" spans="13:17" x14ac:dyDescent="0.25">
      <c r="M1736" s="170" t="str">
        <f>IFERROR(VLOOKUP(L1736,Растениеводство!$AI$1:$AJ$30,2,0),"")</f>
        <v/>
      </c>
      <c r="O1736" s="218"/>
      <c r="P1736" s="218"/>
      <c r="Q1736" s="218"/>
    </row>
    <row r="1737" spans="13:17" x14ac:dyDescent="0.25">
      <c r="M1737" s="170" t="str">
        <f>IFERROR(VLOOKUP(L1737,Растениеводство!$AI$1:$AJ$30,2,0),"")</f>
        <v/>
      </c>
      <c r="O1737" s="218"/>
      <c r="P1737" s="218"/>
      <c r="Q1737" s="218"/>
    </row>
    <row r="1738" spans="13:17" x14ac:dyDescent="0.25">
      <c r="M1738" s="170" t="str">
        <f>IFERROR(VLOOKUP(L1738,Растениеводство!$AI$1:$AJ$30,2,0),"")</f>
        <v/>
      </c>
      <c r="O1738" s="218"/>
      <c r="P1738" s="218"/>
      <c r="Q1738" s="218"/>
    </row>
    <row r="1739" spans="13:17" x14ac:dyDescent="0.25">
      <c r="M1739" s="170" t="str">
        <f>IFERROR(VLOOKUP(L1739,Растениеводство!$AI$1:$AJ$30,2,0),"")</f>
        <v/>
      </c>
      <c r="O1739" s="218"/>
      <c r="P1739" s="218"/>
      <c r="Q1739" s="218"/>
    </row>
    <row r="1740" spans="13:17" x14ac:dyDescent="0.25">
      <c r="M1740" s="170" t="str">
        <f>IFERROR(VLOOKUP(L1740,Растениеводство!$AI$1:$AJ$30,2,0),"")</f>
        <v/>
      </c>
      <c r="O1740" s="218"/>
      <c r="P1740" s="218"/>
      <c r="Q1740" s="218"/>
    </row>
    <row r="1741" spans="13:17" x14ac:dyDescent="0.25">
      <c r="M1741" s="170" t="str">
        <f>IFERROR(VLOOKUP(L1741,Растениеводство!$AI$1:$AJ$30,2,0),"")</f>
        <v/>
      </c>
      <c r="O1741" s="218"/>
      <c r="P1741" s="218"/>
      <c r="Q1741" s="218"/>
    </row>
    <row r="1742" spans="13:17" x14ac:dyDescent="0.25">
      <c r="M1742" s="170" t="str">
        <f>IFERROR(VLOOKUP(L1742,Растениеводство!$AI$1:$AJ$30,2,0),"")</f>
        <v/>
      </c>
      <c r="O1742" s="218"/>
      <c r="P1742" s="218"/>
      <c r="Q1742" s="218"/>
    </row>
    <row r="1743" spans="13:17" x14ac:dyDescent="0.25">
      <c r="M1743" s="170" t="str">
        <f>IFERROR(VLOOKUP(L1743,Растениеводство!$AI$1:$AJ$30,2,0),"")</f>
        <v/>
      </c>
      <c r="O1743" s="218"/>
      <c r="P1743" s="218"/>
      <c r="Q1743" s="218"/>
    </row>
    <row r="1744" spans="13:17" x14ac:dyDescent="0.25">
      <c r="M1744" s="170" t="str">
        <f>IFERROR(VLOOKUP(L1744,Растениеводство!$AI$1:$AJ$30,2,0),"")</f>
        <v/>
      </c>
      <c r="O1744" s="218"/>
      <c r="P1744" s="218"/>
      <c r="Q1744" s="218"/>
    </row>
    <row r="1745" spans="13:17" x14ac:dyDescent="0.25">
      <c r="M1745" s="170" t="str">
        <f>IFERROR(VLOOKUP(L1745,Растениеводство!$AI$1:$AJ$30,2,0),"")</f>
        <v/>
      </c>
      <c r="O1745" s="218"/>
      <c r="P1745" s="218"/>
      <c r="Q1745" s="218"/>
    </row>
    <row r="1746" spans="13:17" x14ac:dyDescent="0.25">
      <c r="M1746" s="170" t="str">
        <f>IFERROR(VLOOKUP(L1746,Растениеводство!$AI$1:$AJ$30,2,0),"")</f>
        <v/>
      </c>
      <c r="O1746" s="218"/>
      <c r="P1746" s="218"/>
      <c r="Q1746" s="218"/>
    </row>
    <row r="1747" spans="13:17" x14ac:dyDescent="0.25">
      <c r="M1747" s="170" t="str">
        <f>IFERROR(VLOOKUP(L1747,Растениеводство!$AI$1:$AJ$30,2,0),"")</f>
        <v/>
      </c>
      <c r="O1747" s="218"/>
      <c r="P1747" s="218"/>
      <c r="Q1747" s="218"/>
    </row>
    <row r="1748" spans="13:17" x14ac:dyDescent="0.25">
      <c r="M1748" s="170" t="str">
        <f>IFERROR(VLOOKUP(L1748,Растениеводство!$AI$1:$AJ$30,2,0),"")</f>
        <v/>
      </c>
      <c r="O1748" s="218"/>
      <c r="P1748" s="218"/>
      <c r="Q1748" s="218"/>
    </row>
    <row r="1749" spans="13:17" x14ac:dyDescent="0.25">
      <c r="M1749" s="170" t="str">
        <f>IFERROR(VLOOKUP(L1749,Растениеводство!$AI$1:$AJ$30,2,0),"")</f>
        <v/>
      </c>
      <c r="O1749" s="218"/>
      <c r="P1749" s="218"/>
      <c r="Q1749" s="218"/>
    </row>
    <row r="1750" spans="13:17" x14ac:dyDescent="0.25">
      <c r="M1750" s="170" t="str">
        <f>IFERROR(VLOOKUP(L1750,Растениеводство!$AI$1:$AJ$30,2,0),"")</f>
        <v/>
      </c>
      <c r="O1750" s="218"/>
      <c r="P1750" s="218"/>
      <c r="Q1750" s="218"/>
    </row>
    <row r="1751" spans="13:17" x14ac:dyDescent="0.25">
      <c r="M1751" s="170" t="str">
        <f>IFERROR(VLOOKUP(L1751,Растениеводство!$AI$1:$AJ$30,2,0),"")</f>
        <v/>
      </c>
      <c r="O1751" s="218"/>
      <c r="P1751" s="218"/>
      <c r="Q1751" s="218"/>
    </row>
    <row r="1752" spans="13:17" x14ac:dyDescent="0.25">
      <c r="M1752" s="170" t="str">
        <f>IFERROR(VLOOKUP(L1752,Растениеводство!$AI$1:$AJ$30,2,0),"")</f>
        <v/>
      </c>
      <c r="O1752" s="218"/>
      <c r="P1752" s="218"/>
      <c r="Q1752" s="218"/>
    </row>
    <row r="1753" spans="13:17" x14ac:dyDescent="0.25">
      <c r="M1753" s="170" t="str">
        <f>IFERROR(VLOOKUP(L1753,Растениеводство!$AI$1:$AJ$30,2,0),"")</f>
        <v/>
      </c>
      <c r="O1753" s="218"/>
      <c r="P1753" s="218"/>
      <c r="Q1753" s="218"/>
    </row>
    <row r="1754" spans="13:17" x14ac:dyDescent="0.25">
      <c r="M1754" s="170" t="str">
        <f>IFERROR(VLOOKUP(L1754,Растениеводство!$AI$1:$AJ$30,2,0),"")</f>
        <v/>
      </c>
      <c r="O1754" s="218"/>
      <c r="P1754" s="218"/>
      <c r="Q1754" s="218"/>
    </row>
    <row r="1755" spans="13:17" x14ac:dyDescent="0.25">
      <c r="M1755" s="170" t="str">
        <f>IFERROR(VLOOKUP(L1755,Растениеводство!$AI$1:$AJ$30,2,0),"")</f>
        <v/>
      </c>
      <c r="O1755" s="218"/>
      <c r="P1755" s="218"/>
      <c r="Q1755" s="218"/>
    </row>
    <row r="1756" spans="13:17" x14ac:dyDescent="0.25">
      <c r="M1756" s="170" t="str">
        <f>IFERROR(VLOOKUP(L1756,Растениеводство!$AI$1:$AJ$30,2,0),"")</f>
        <v/>
      </c>
      <c r="O1756" s="218"/>
      <c r="P1756" s="218"/>
      <c r="Q1756" s="218"/>
    </row>
    <row r="1757" spans="13:17" x14ac:dyDescent="0.25">
      <c r="M1757" s="170" t="str">
        <f>IFERROR(VLOOKUP(L1757,Растениеводство!$AI$1:$AJ$30,2,0),"")</f>
        <v/>
      </c>
      <c r="O1757" s="218"/>
      <c r="P1757" s="218"/>
      <c r="Q1757" s="218"/>
    </row>
    <row r="1758" spans="13:17" x14ac:dyDescent="0.25">
      <c r="M1758" s="170" t="str">
        <f>IFERROR(VLOOKUP(L1758,Растениеводство!$AI$1:$AJ$30,2,0),"")</f>
        <v/>
      </c>
      <c r="O1758" s="218"/>
      <c r="P1758" s="218"/>
      <c r="Q1758" s="218"/>
    </row>
    <row r="1759" spans="13:17" x14ac:dyDescent="0.25">
      <c r="M1759" s="170" t="str">
        <f>IFERROR(VLOOKUP(L1759,Растениеводство!$AI$1:$AJ$30,2,0),"")</f>
        <v/>
      </c>
      <c r="O1759" s="218"/>
      <c r="P1759" s="218"/>
      <c r="Q1759" s="218"/>
    </row>
    <row r="1760" spans="13:17" x14ac:dyDescent="0.25">
      <c r="M1760" s="170" t="str">
        <f>IFERROR(VLOOKUP(L1760,Растениеводство!$AI$1:$AJ$30,2,0),"")</f>
        <v/>
      </c>
      <c r="O1760" s="218"/>
      <c r="P1760" s="218"/>
      <c r="Q1760" s="218"/>
    </row>
    <row r="1761" spans="13:17" x14ac:dyDescent="0.25">
      <c r="M1761" s="170" t="str">
        <f>IFERROR(VLOOKUP(L1761,Растениеводство!$AI$1:$AJ$30,2,0),"")</f>
        <v/>
      </c>
      <c r="O1761" s="218"/>
      <c r="P1761" s="218"/>
      <c r="Q1761" s="218"/>
    </row>
    <row r="1762" spans="13:17" x14ac:dyDescent="0.25">
      <c r="M1762" s="170" t="str">
        <f>IFERROR(VLOOKUP(L1762,Растениеводство!$AI$1:$AJ$30,2,0),"")</f>
        <v/>
      </c>
      <c r="O1762" s="218"/>
      <c r="P1762" s="218"/>
      <c r="Q1762" s="218"/>
    </row>
    <row r="1763" spans="13:17" x14ac:dyDescent="0.25">
      <c r="M1763" s="170" t="str">
        <f>IFERROR(VLOOKUP(L1763,Растениеводство!$AI$1:$AJ$30,2,0),"")</f>
        <v/>
      </c>
      <c r="O1763" s="218"/>
      <c r="P1763" s="218"/>
      <c r="Q1763" s="218"/>
    </row>
    <row r="1764" spans="13:17" x14ac:dyDescent="0.25">
      <c r="M1764" s="170" t="str">
        <f>IFERROR(VLOOKUP(L1764,Растениеводство!$AI$1:$AJ$30,2,0),"")</f>
        <v/>
      </c>
      <c r="O1764" s="218"/>
      <c r="P1764" s="218"/>
      <c r="Q1764" s="218"/>
    </row>
    <row r="1765" spans="13:17" x14ac:dyDescent="0.25">
      <c r="M1765" s="170" t="str">
        <f>IFERROR(VLOOKUP(L1765,Растениеводство!$AI$1:$AJ$30,2,0),"")</f>
        <v/>
      </c>
      <c r="O1765" s="218"/>
      <c r="P1765" s="218"/>
      <c r="Q1765" s="218"/>
    </row>
    <row r="1766" spans="13:17" x14ac:dyDescent="0.25">
      <c r="M1766" s="170" t="str">
        <f>IFERROR(VLOOKUP(L1766,Растениеводство!$AI$1:$AJ$30,2,0),"")</f>
        <v/>
      </c>
      <c r="O1766" s="218"/>
      <c r="P1766" s="218"/>
      <c r="Q1766" s="218"/>
    </row>
    <row r="1767" spans="13:17" x14ac:dyDescent="0.25">
      <c r="M1767" s="170" t="str">
        <f>IFERROR(VLOOKUP(L1767,Растениеводство!$AI$1:$AJ$30,2,0),"")</f>
        <v/>
      </c>
      <c r="O1767" s="218"/>
      <c r="P1767" s="218"/>
      <c r="Q1767" s="218"/>
    </row>
    <row r="1768" spans="13:17" x14ac:dyDescent="0.25">
      <c r="M1768" s="170" t="str">
        <f>IFERROR(VLOOKUP(L1768,Растениеводство!$AI$1:$AJ$30,2,0),"")</f>
        <v/>
      </c>
      <c r="O1768" s="218"/>
      <c r="P1768" s="218"/>
      <c r="Q1768" s="218"/>
    </row>
    <row r="1769" spans="13:17" x14ac:dyDescent="0.25">
      <c r="M1769" s="170" t="str">
        <f>IFERROR(VLOOKUP(L1769,Растениеводство!$AI$1:$AJ$30,2,0),"")</f>
        <v/>
      </c>
      <c r="O1769" s="218"/>
      <c r="P1769" s="218"/>
      <c r="Q1769" s="218"/>
    </row>
    <row r="1770" spans="13:17" x14ac:dyDescent="0.25">
      <c r="M1770" s="170" t="str">
        <f>IFERROR(VLOOKUP(L1770,Растениеводство!$AI$1:$AJ$30,2,0),"")</f>
        <v/>
      </c>
      <c r="O1770" s="218"/>
      <c r="P1770" s="218"/>
      <c r="Q1770" s="218"/>
    </row>
    <row r="1771" spans="13:17" x14ac:dyDescent="0.25">
      <c r="M1771" s="170" t="str">
        <f>IFERROR(VLOOKUP(L1771,Растениеводство!$AI$1:$AJ$30,2,0),"")</f>
        <v/>
      </c>
      <c r="O1771" s="218"/>
      <c r="P1771" s="218"/>
      <c r="Q1771" s="218"/>
    </row>
    <row r="1772" spans="13:17" x14ac:dyDescent="0.25">
      <c r="M1772" s="170" t="str">
        <f>IFERROR(VLOOKUP(L1772,Растениеводство!$AI$1:$AJ$30,2,0),"")</f>
        <v/>
      </c>
      <c r="O1772" s="218"/>
      <c r="P1772" s="218"/>
      <c r="Q1772" s="218"/>
    </row>
    <row r="1773" spans="13:17" x14ac:dyDescent="0.25">
      <c r="M1773" s="170" t="str">
        <f>IFERROR(VLOOKUP(L1773,Растениеводство!$AI$1:$AJ$30,2,0),"")</f>
        <v/>
      </c>
      <c r="O1773" s="218"/>
      <c r="P1773" s="218"/>
      <c r="Q1773" s="218"/>
    </row>
    <row r="1774" spans="13:17" x14ac:dyDescent="0.25">
      <c r="M1774" s="170" t="str">
        <f>IFERROR(VLOOKUP(L1774,Растениеводство!$AI$1:$AJ$30,2,0),"")</f>
        <v/>
      </c>
      <c r="O1774" s="218"/>
      <c r="P1774" s="218"/>
      <c r="Q1774" s="218"/>
    </row>
    <row r="1775" spans="13:17" x14ac:dyDescent="0.25">
      <c r="M1775" s="170" t="str">
        <f>IFERROR(VLOOKUP(L1775,Растениеводство!$AI$1:$AJ$30,2,0),"")</f>
        <v/>
      </c>
      <c r="O1775" s="218"/>
      <c r="P1775" s="218"/>
      <c r="Q1775" s="218"/>
    </row>
    <row r="1776" spans="13:17" x14ac:dyDescent="0.25">
      <c r="M1776" s="170" t="str">
        <f>IFERROR(VLOOKUP(L1776,Растениеводство!$AI$1:$AJ$30,2,0),"")</f>
        <v/>
      </c>
      <c r="O1776" s="218"/>
      <c r="P1776" s="218"/>
      <c r="Q1776" s="218"/>
    </row>
    <row r="1777" spans="13:17" x14ac:dyDescent="0.25">
      <c r="M1777" s="170" t="str">
        <f>IFERROR(VLOOKUP(L1777,Растениеводство!$AI$1:$AJ$30,2,0),"")</f>
        <v/>
      </c>
      <c r="O1777" s="218"/>
      <c r="P1777" s="218"/>
      <c r="Q1777" s="218"/>
    </row>
    <row r="1778" spans="13:17" x14ac:dyDescent="0.25">
      <c r="M1778" s="170" t="str">
        <f>IFERROR(VLOOKUP(L1778,Растениеводство!$AI$1:$AJ$30,2,0),"")</f>
        <v/>
      </c>
      <c r="O1778" s="218"/>
      <c r="P1778" s="218"/>
      <c r="Q1778" s="218"/>
    </row>
    <row r="1779" spans="13:17" x14ac:dyDescent="0.25">
      <c r="M1779" s="170" t="str">
        <f>IFERROR(VLOOKUP(L1779,Растениеводство!$AI$1:$AJ$30,2,0),"")</f>
        <v/>
      </c>
      <c r="O1779" s="218"/>
      <c r="P1779" s="218"/>
      <c r="Q1779" s="218"/>
    </row>
    <row r="1780" spans="13:17" x14ac:dyDescent="0.25">
      <c r="M1780" s="170" t="str">
        <f>IFERROR(VLOOKUP(L1780,Растениеводство!$AI$1:$AJ$30,2,0),"")</f>
        <v/>
      </c>
      <c r="O1780" s="218"/>
      <c r="P1780" s="218"/>
      <c r="Q1780" s="218"/>
    </row>
    <row r="1781" spans="13:17" x14ac:dyDescent="0.25">
      <c r="M1781" s="170" t="str">
        <f>IFERROR(VLOOKUP(L1781,Растениеводство!$AI$1:$AJ$30,2,0),"")</f>
        <v/>
      </c>
      <c r="O1781" s="218"/>
      <c r="P1781" s="218"/>
      <c r="Q1781" s="218"/>
    </row>
    <row r="1782" spans="13:17" x14ac:dyDescent="0.25">
      <c r="M1782" s="170" t="str">
        <f>IFERROR(VLOOKUP(L1782,Растениеводство!$AI$1:$AJ$30,2,0),"")</f>
        <v/>
      </c>
      <c r="O1782" s="218"/>
      <c r="P1782" s="218"/>
      <c r="Q1782" s="218"/>
    </row>
    <row r="1783" spans="13:17" x14ac:dyDescent="0.25">
      <c r="M1783" s="170" t="str">
        <f>IFERROR(VLOOKUP(L1783,Растениеводство!$AI$1:$AJ$30,2,0),"")</f>
        <v/>
      </c>
      <c r="O1783" s="218"/>
      <c r="P1783" s="218"/>
      <c r="Q1783" s="218"/>
    </row>
    <row r="1784" spans="13:17" x14ac:dyDescent="0.25">
      <c r="M1784" s="170" t="str">
        <f>IFERROR(VLOOKUP(L1784,Растениеводство!$AI$1:$AJ$30,2,0),"")</f>
        <v/>
      </c>
      <c r="O1784" s="218"/>
      <c r="P1784" s="218"/>
      <c r="Q1784" s="218"/>
    </row>
    <row r="1785" spans="13:17" x14ac:dyDescent="0.25">
      <c r="M1785" s="170" t="str">
        <f>IFERROR(VLOOKUP(L1785,Растениеводство!$AI$1:$AJ$30,2,0),"")</f>
        <v/>
      </c>
      <c r="O1785" s="218"/>
      <c r="P1785" s="218"/>
      <c r="Q1785" s="218"/>
    </row>
    <row r="1786" spans="13:17" x14ac:dyDescent="0.25">
      <c r="M1786" s="170" t="str">
        <f>IFERROR(VLOOKUP(L1786,Растениеводство!$AI$1:$AJ$30,2,0),"")</f>
        <v/>
      </c>
      <c r="O1786" s="218"/>
      <c r="P1786" s="218"/>
      <c r="Q1786" s="218"/>
    </row>
    <row r="1787" spans="13:17" x14ac:dyDescent="0.25">
      <c r="M1787" s="170" t="str">
        <f>IFERROR(VLOOKUP(L1787,Растениеводство!$AI$1:$AJ$30,2,0),"")</f>
        <v/>
      </c>
      <c r="O1787" s="218"/>
      <c r="P1787" s="218"/>
      <c r="Q1787" s="218"/>
    </row>
    <row r="1788" spans="13:17" x14ac:dyDescent="0.25">
      <c r="M1788" s="170" t="str">
        <f>IFERROR(VLOOKUP(L1788,Растениеводство!$AI$1:$AJ$30,2,0),"")</f>
        <v/>
      </c>
      <c r="O1788" s="218"/>
      <c r="P1788" s="218"/>
      <c r="Q1788" s="218"/>
    </row>
    <row r="1789" spans="13:17" x14ac:dyDescent="0.25">
      <c r="M1789" s="170" t="str">
        <f>IFERROR(VLOOKUP(L1789,Растениеводство!$AI$1:$AJ$30,2,0),"")</f>
        <v/>
      </c>
      <c r="O1789" s="218"/>
      <c r="P1789" s="218"/>
      <c r="Q1789" s="218"/>
    </row>
    <row r="1790" spans="13:17" x14ac:dyDescent="0.25">
      <c r="M1790" s="170" t="str">
        <f>IFERROR(VLOOKUP(L1790,Растениеводство!$AI$1:$AJ$30,2,0),"")</f>
        <v/>
      </c>
      <c r="O1790" s="218"/>
      <c r="P1790" s="218"/>
      <c r="Q1790" s="218"/>
    </row>
    <row r="1791" spans="13:17" x14ac:dyDescent="0.25">
      <c r="M1791" s="170" t="str">
        <f>IFERROR(VLOOKUP(L1791,Растениеводство!$AI$1:$AJ$30,2,0),"")</f>
        <v/>
      </c>
      <c r="O1791" s="218"/>
      <c r="P1791" s="218"/>
      <c r="Q1791" s="218"/>
    </row>
    <row r="1792" spans="13:17" x14ac:dyDescent="0.25">
      <c r="M1792" s="170" t="str">
        <f>IFERROR(VLOOKUP(L1792,Растениеводство!$AI$1:$AJ$30,2,0),"")</f>
        <v/>
      </c>
      <c r="O1792" s="218"/>
      <c r="P1792" s="218"/>
      <c r="Q1792" s="218"/>
    </row>
    <row r="1793" spans="13:17" x14ac:dyDescent="0.25">
      <c r="M1793" s="170" t="str">
        <f>IFERROR(VLOOKUP(L1793,Растениеводство!$AI$1:$AJ$30,2,0),"")</f>
        <v/>
      </c>
      <c r="O1793" s="218"/>
      <c r="P1793" s="218"/>
      <c r="Q1793" s="218"/>
    </row>
    <row r="1794" spans="13:17" x14ac:dyDescent="0.25">
      <c r="M1794" s="170" t="str">
        <f>IFERROR(VLOOKUP(L1794,Растениеводство!$AI$1:$AJ$30,2,0),"")</f>
        <v/>
      </c>
      <c r="O1794" s="218"/>
      <c r="P1794" s="218"/>
      <c r="Q1794" s="218"/>
    </row>
    <row r="1795" spans="13:17" x14ac:dyDescent="0.25">
      <c r="M1795" s="170" t="str">
        <f>IFERROR(VLOOKUP(L1795,Растениеводство!$AI$1:$AJ$30,2,0),"")</f>
        <v/>
      </c>
      <c r="O1795" s="218"/>
      <c r="P1795" s="218"/>
      <c r="Q1795" s="218"/>
    </row>
    <row r="1796" spans="13:17" x14ac:dyDescent="0.25">
      <c r="M1796" s="170" t="str">
        <f>IFERROR(VLOOKUP(L1796,Растениеводство!$AI$1:$AJ$30,2,0),"")</f>
        <v/>
      </c>
      <c r="O1796" s="218"/>
      <c r="P1796" s="218"/>
      <c r="Q1796" s="218"/>
    </row>
    <row r="1797" spans="13:17" x14ac:dyDescent="0.25">
      <c r="M1797" s="170" t="str">
        <f>IFERROR(VLOOKUP(L1797,Растениеводство!$AI$1:$AJ$30,2,0),"")</f>
        <v/>
      </c>
      <c r="O1797" s="218"/>
      <c r="P1797" s="218"/>
      <c r="Q1797" s="218"/>
    </row>
    <row r="1798" spans="13:17" x14ac:dyDescent="0.25">
      <c r="M1798" s="170" t="str">
        <f>IFERROR(VLOOKUP(L1798,Растениеводство!$AI$1:$AJ$30,2,0),"")</f>
        <v/>
      </c>
      <c r="O1798" s="218"/>
      <c r="P1798" s="218"/>
      <c r="Q1798" s="218"/>
    </row>
    <row r="1799" spans="13:17" x14ac:dyDescent="0.25">
      <c r="M1799" s="170" t="str">
        <f>IFERROR(VLOOKUP(L1799,Растениеводство!$AI$1:$AJ$30,2,0),"")</f>
        <v/>
      </c>
      <c r="O1799" s="218"/>
      <c r="P1799" s="218"/>
      <c r="Q1799" s="218"/>
    </row>
    <row r="1800" spans="13:17" x14ac:dyDescent="0.25">
      <c r="M1800" s="170" t="str">
        <f>IFERROR(VLOOKUP(L1800,Растениеводство!$AI$1:$AJ$30,2,0),"")</f>
        <v/>
      </c>
      <c r="O1800" s="218"/>
      <c r="P1800" s="218"/>
      <c r="Q1800" s="218"/>
    </row>
    <row r="1801" spans="13:17" x14ac:dyDescent="0.25">
      <c r="M1801" s="170" t="str">
        <f>IFERROR(VLOOKUP(L1801,Растениеводство!$AI$1:$AJ$30,2,0),"")</f>
        <v/>
      </c>
      <c r="O1801" s="218"/>
      <c r="P1801" s="218"/>
      <c r="Q1801" s="218"/>
    </row>
    <row r="1802" spans="13:17" x14ac:dyDescent="0.25">
      <c r="M1802" s="170" t="str">
        <f>IFERROR(VLOOKUP(L1802,Растениеводство!$AI$1:$AJ$30,2,0),"")</f>
        <v/>
      </c>
      <c r="O1802" s="218"/>
      <c r="P1802" s="218"/>
      <c r="Q1802" s="218"/>
    </row>
    <row r="1803" spans="13:17" x14ac:dyDescent="0.25">
      <c r="M1803" s="170" t="str">
        <f>IFERROR(VLOOKUP(L1803,Растениеводство!$AI$1:$AJ$30,2,0),"")</f>
        <v/>
      </c>
      <c r="O1803" s="218"/>
      <c r="P1803" s="218"/>
      <c r="Q1803" s="218"/>
    </row>
    <row r="1804" spans="13:17" x14ac:dyDescent="0.25">
      <c r="M1804" s="170" t="str">
        <f>IFERROR(VLOOKUP(L1804,Растениеводство!$AI$1:$AJ$30,2,0),"")</f>
        <v/>
      </c>
      <c r="O1804" s="218"/>
      <c r="P1804" s="218"/>
      <c r="Q1804" s="218"/>
    </row>
    <row r="1805" spans="13:17" x14ac:dyDescent="0.25">
      <c r="M1805" s="170" t="str">
        <f>IFERROR(VLOOKUP(L1805,Растениеводство!$AI$1:$AJ$30,2,0),"")</f>
        <v/>
      </c>
      <c r="O1805" s="218"/>
      <c r="P1805" s="218"/>
      <c r="Q1805" s="218"/>
    </row>
    <row r="1806" spans="13:17" x14ac:dyDescent="0.25">
      <c r="M1806" s="170" t="str">
        <f>IFERROR(VLOOKUP(L1806,Растениеводство!$AI$1:$AJ$30,2,0),"")</f>
        <v/>
      </c>
      <c r="O1806" s="218"/>
      <c r="P1806" s="218"/>
      <c r="Q1806" s="218"/>
    </row>
    <row r="1807" spans="13:17" x14ac:dyDescent="0.25">
      <c r="M1807" s="170" t="str">
        <f>IFERROR(VLOOKUP(L1807,Растениеводство!$AI$1:$AJ$30,2,0),"")</f>
        <v/>
      </c>
      <c r="O1807" s="218"/>
      <c r="P1807" s="218"/>
      <c r="Q1807" s="218"/>
    </row>
    <row r="1808" spans="13:17" x14ac:dyDescent="0.25">
      <c r="M1808" s="170" t="str">
        <f>IFERROR(VLOOKUP(L1808,Растениеводство!$AI$1:$AJ$30,2,0),"")</f>
        <v/>
      </c>
      <c r="O1808" s="218"/>
      <c r="P1808" s="218"/>
      <c r="Q1808" s="218"/>
    </row>
    <row r="1809" spans="13:17" x14ac:dyDescent="0.25">
      <c r="M1809" s="170" t="str">
        <f>IFERROR(VLOOKUP(L1809,Растениеводство!$AI$1:$AJ$30,2,0),"")</f>
        <v/>
      </c>
      <c r="O1809" s="218"/>
      <c r="P1809" s="218"/>
      <c r="Q1809" s="218"/>
    </row>
    <row r="1810" spans="13:17" x14ac:dyDescent="0.25">
      <c r="M1810" s="170" t="str">
        <f>IFERROR(VLOOKUP(L1810,Растениеводство!$AI$1:$AJ$30,2,0),"")</f>
        <v/>
      </c>
      <c r="O1810" s="218"/>
      <c r="P1810" s="218"/>
      <c r="Q1810" s="218"/>
    </row>
    <row r="1811" spans="13:17" x14ac:dyDescent="0.25">
      <c r="M1811" s="170" t="str">
        <f>IFERROR(VLOOKUP(L1811,Растениеводство!$AI$1:$AJ$30,2,0),"")</f>
        <v/>
      </c>
      <c r="O1811" s="218"/>
      <c r="P1811" s="218"/>
      <c r="Q1811" s="218"/>
    </row>
    <row r="1812" spans="13:17" x14ac:dyDescent="0.25">
      <c r="M1812" s="170" t="str">
        <f>IFERROR(VLOOKUP(L1812,Растениеводство!$AI$1:$AJ$30,2,0),"")</f>
        <v/>
      </c>
      <c r="O1812" s="218"/>
      <c r="P1812" s="218"/>
      <c r="Q1812" s="218"/>
    </row>
    <row r="1813" spans="13:17" x14ac:dyDescent="0.25">
      <c r="M1813" s="170" t="str">
        <f>IFERROR(VLOOKUP(L1813,Растениеводство!$AI$1:$AJ$30,2,0),"")</f>
        <v/>
      </c>
      <c r="O1813" s="218"/>
      <c r="P1813" s="218"/>
      <c r="Q1813" s="218"/>
    </row>
    <row r="1814" spans="13:17" x14ac:dyDescent="0.25">
      <c r="M1814" s="170" t="str">
        <f>IFERROR(VLOOKUP(L1814,Растениеводство!$AI$1:$AJ$30,2,0),"")</f>
        <v/>
      </c>
      <c r="O1814" s="218"/>
      <c r="P1814" s="218"/>
      <c r="Q1814" s="218"/>
    </row>
    <row r="1815" spans="13:17" x14ac:dyDescent="0.25">
      <c r="M1815" s="170" t="str">
        <f>IFERROR(VLOOKUP(L1815,Растениеводство!$AI$1:$AJ$30,2,0),"")</f>
        <v/>
      </c>
      <c r="O1815" s="218"/>
      <c r="P1815" s="218"/>
      <c r="Q1815" s="218"/>
    </row>
    <row r="1816" spans="13:17" x14ac:dyDescent="0.25">
      <c r="M1816" s="170" t="str">
        <f>IFERROR(VLOOKUP(L1816,Растениеводство!$AI$1:$AJ$30,2,0),"")</f>
        <v/>
      </c>
      <c r="O1816" s="218"/>
      <c r="P1816" s="218"/>
      <c r="Q1816" s="218"/>
    </row>
    <row r="1817" spans="13:17" x14ac:dyDescent="0.25">
      <c r="M1817" s="170" t="str">
        <f>IFERROR(VLOOKUP(L1817,Растениеводство!$AI$1:$AJ$30,2,0),"")</f>
        <v/>
      </c>
      <c r="O1817" s="218"/>
      <c r="P1817" s="218"/>
      <c r="Q1817" s="218"/>
    </row>
    <row r="1818" spans="13:17" x14ac:dyDescent="0.25">
      <c r="M1818" s="170" t="str">
        <f>IFERROR(VLOOKUP(L1818,Растениеводство!$AI$1:$AJ$30,2,0),"")</f>
        <v/>
      </c>
      <c r="O1818" s="218"/>
      <c r="P1818" s="218"/>
      <c r="Q1818" s="218"/>
    </row>
    <row r="1819" spans="13:17" x14ac:dyDescent="0.25">
      <c r="M1819" s="170" t="str">
        <f>IFERROR(VLOOKUP(L1819,Растениеводство!$AI$1:$AJ$30,2,0),"")</f>
        <v/>
      </c>
      <c r="O1819" s="218"/>
      <c r="P1819" s="218"/>
      <c r="Q1819" s="218"/>
    </row>
    <row r="1820" spans="13:17" x14ac:dyDescent="0.25">
      <c r="M1820" s="170" t="str">
        <f>IFERROR(VLOOKUP(L1820,Растениеводство!$AI$1:$AJ$30,2,0),"")</f>
        <v/>
      </c>
      <c r="O1820" s="218"/>
      <c r="P1820" s="218"/>
      <c r="Q1820" s="218"/>
    </row>
    <row r="1821" spans="13:17" x14ac:dyDescent="0.25">
      <c r="M1821" s="170" t="str">
        <f>IFERROR(VLOOKUP(L1821,Растениеводство!$AI$1:$AJ$30,2,0),"")</f>
        <v/>
      </c>
      <c r="O1821" s="218"/>
      <c r="P1821" s="218"/>
      <c r="Q1821" s="218"/>
    </row>
    <row r="1822" spans="13:17" x14ac:dyDescent="0.25">
      <c r="M1822" s="170" t="str">
        <f>IFERROR(VLOOKUP(L1822,Растениеводство!$AI$1:$AJ$30,2,0),"")</f>
        <v/>
      </c>
      <c r="O1822" s="218"/>
      <c r="P1822" s="218"/>
      <c r="Q1822" s="218"/>
    </row>
    <row r="1823" spans="13:17" x14ac:dyDescent="0.25">
      <c r="M1823" s="170" t="str">
        <f>IFERROR(VLOOKUP(L1823,Растениеводство!$AI$1:$AJ$30,2,0),"")</f>
        <v/>
      </c>
      <c r="O1823" s="218"/>
      <c r="P1823" s="218"/>
      <c r="Q1823" s="218"/>
    </row>
    <row r="1824" spans="13:17" x14ac:dyDescent="0.25">
      <c r="M1824" s="170" t="str">
        <f>IFERROR(VLOOKUP(L1824,Растениеводство!$AI$1:$AJ$30,2,0),"")</f>
        <v/>
      </c>
      <c r="O1824" s="218"/>
      <c r="P1824" s="218"/>
      <c r="Q1824" s="218"/>
    </row>
    <row r="1825" spans="13:17" x14ac:dyDescent="0.25">
      <c r="M1825" s="170" t="str">
        <f>IFERROR(VLOOKUP(L1825,Растениеводство!$AI$1:$AJ$30,2,0),"")</f>
        <v/>
      </c>
      <c r="O1825" s="218"/>
      <c r="P1825" s="218"/>
      <c r="Q1825" s="218"/>
    </row>
    <row r="1826" spans="13:17" x14ac:dyDescent="0.25">
      <c r="M1826" s="170" t="str">
        <f>IFERROR(VLOOKUP(L1826,Растениеводство!$AI$1:$AJ$30,2,0),"")</f>
        <v/>
      </c>
      <c r="O1826" s="218"/>
      <c r="P1826" s="218"/>
      <c r="Q1826" s="218"/>
    </row>
    <row r="1827" spans="13:17" x14ac:dyDescent="0.25">
      <c r="M1827" s="170" t="str">
        <f>IFERROR(VLOOKUP(L1827,Растениеводство!$AI$1:$AJ$30,2,0),"")</f>
        <v/>
      </c>
      <c r="O1827" s="218"/>
      <c r="P1827" s="218"/>
      <c r="Q1827" s="218"/>
    </row>
    <row r="1828" spans="13:17" x14ac:dyDescent="0.25">
      <c r="M1828" s="170" t="str">
        <f>IFERROR(VLOOKUP(L1828,Растениеводство!$AI$1:$AJ$30,2,0),"")</f>
        <v/>
      </c>
      <c r="O1828" s="218"/>
      <c r="P1828" s="218"/>
      <c r="Q1828" s="218"/>
    </row>
    <row r="1829" spans="13:17" x14ac:dyDescent="0.25">
      <c r="M1829" s="170" t="str">
        <f>IFERROR(VLOOKUP(L1829,Растениеводство!$AI$1:$AJ$30,2,0),"")</f>
        <v/>
      </c>
      <c r="O1829" s="218"/>
      <c r="P1829" s="218"/>
      <c r="Q1829" s="218"/>
    </row>
    <row r="1830" spans="13:17" x14ac:dyDescent="0.25">
      <c r="M1830" s="170" t="str">
        <f>IFERROR(VLOOKUP(L1830,Растениеводство!$AI$1:$AJ$30,2,0),"")</f>
        <v/>
      </c>
      <c r="O1830" s="218"/>
      <c r="P1830" s="218"/>
      <c r="Q1830" s="218"/>
    </row>
    <row r="1831" spans="13:17" x14ac:dyDescent="0.25">
      <c r="M1831" s="170" t="str">
        <f>IFERROR(VLOOKUP(L1831,Растениеводство!$AI$1:$AJ$30,2,0),"")</f>
        <v/>
      </c>
      <c r="O1831" s="218"/>
      <c r="P1831" s="218"/>
      <c r="Q1831" s="218"/>
    </row>
    <row r="1832" spans="13:17" x14ac:dyDescent="0.25">
      <c r="M1832" s="170" t="str">
        <f>IFERROR(VLOOKUP(L1832,Растениеводство!$AI$1:$AJ$30,2,0),"")</f>
        <v/>
      </c>
      <c r="O1832" s="218"/>
      <c r="P1832" s="218"/>
      <c r="Q1832" s="218"/>
    </row>
    <row r="1833" spans="13:17" x14ac:dyDescent="0.25">
      <c r="M1833" s="170" t="str">
        <f>IFERROR(VLOOKUP(L1833,Растениеводство!$AI$1:$AJ$30,2,0),"")</f>
        <v/>
      </c>
      <c r="O1833" s="218"/>
      <c r="P1833" s="218"/>
      <c r="Q1833" s="218"/>
    </row>
    <row r="1834" spans="13:17" x14ac:dyDescent="0.25">
      <c r="M1834" s="170" t="str">
        <f>IFERROR(VLOOKUP(L1834,Растениеводство!$AI$1:$AJ$30,2,0),"")</f>
        <v/>
      </c>
      <c r="O1834" s="218"/>
      <c r="P1834" s="218"/>
      <c r="Q1834" s="218"/>
    </row>
    <row r="1835" spans="13:17" x14ac:dyDescent="0.25">
      <c r="M1835" s="170" t="str">
        <f>IFERROR(VLOOKUP(L1835,Растениеводство!$AI$1:$AJ$30,2,0),"")</f>
        <v/>
      </c>
      <c r="O1835" s="218"/>
      <c r="P1835" s="218"/>
      <c r="Q1835" s="218"/>
    </row>
    <row r="1836" spans="13:17" x14ac:dyDescent="0.25">
      <c r="M1836" s="170" t="str">
        <f>IFERROR(VLOOKUP(L1836,Растениеводство!$AI$1:$AJ$30,2,0),"")</f>
        <v/>
      </c>
      <c r="O1836" s="218"/>
      <c r="P1836" s="218"/>
      <c r="Q1836" s="218"/>
    </row>
    <row r="1837" spans="13:17" x14ac:dyDescent="0.25">
      <c r="M1837" s="170" t="str">
        <f>IFERROR(VLOOKUP(L1837,Растениеводство!$AI$1:$AJ$30,2,0),"")</f>
        <v/>
      </c>
      <c r="O1837" s="218"/>
      <c r="P1837" s="218"/>
      <c r="Q1837" s="218"/>
    </row>
    <row r="1838" spans="13:17" x14ac:dyDescent="0.25">
      <c r="M1838" s="170" t="str">
        <f>IFERROR(VLOOKUP(L1838,Растениеводство!$AI$1:$AJ$30,2,0),"")</f>
        <v/>
      </c>
      <c r="O1838" s="218"/>
      <c r="P1838" s="218"/>
      <c r="Q1838" s="218"/>
    </row>
    <row r="1839" spans="13:17" x14ac:dyDescent="0.25">
      <c r="M1839" s="170" t="str">
        <f>IFERROR(VLOOKUP(L1839,Растениеводство!$AI$1:$AJ$30,2,0),"")</f>
        <v/>
      </c>
      <c r="O1839" s="218"/>
      <c r="P1839" s="218"/>
      <c r="Q1839" s="218"/>
    </row>
    <row r="1840" spans="13:17" x14ac:dyDescent="0.25">
      <c r="M1840" s="170" t="str">
        <f>IFERROR(VLOOKUP(L1840,Растениеводство!$AI$1:$AJ$30,2,0),"")</f>
        <v/>
      </c>
      <c r="O1840" s="218"/>
      <c r="P1840" s="218"/>
      <c r="Q1840" s="218"/>
    </row>
    <row r="1841" spans="13:17" x14ac:dyDescent="0.25">
      <c r="M1841" s="170" t="str">
        <f>IFERROR(VLOOKUP(L1841,Растениеводство!$AI$1:$AJ$30,2,0),"")</f>
        <v/>
      </c>
      <c r="O1841" s="218"/>
      <c r="P1841" s="218"/>
      <c r="Q1841" s="218"/>
    </row>
    <row r="1842" spans="13:17" x14ac:dyDescent="0.25">
      <c r="M1842" s="170" t="str">
        <f>IFERROR(VLOOKUP(L1842,Растениеводство!$AI$1:$AJ$30,2,0),"")</f>
        <v/>
      </c>
      <c r="O1842" s="218"/>
      <c r="P1842" s="218"/>
      <c r="Q1842" s="218"/>
    </row>
    <row r="1843" spans="13:17" x14ac:dyDescent="0.25">
      <c r="M1843" s="170" t="str">
        <f>IFERROR(VLOOKUP(L1843,Растениеводство!$AI$1:$AJ$30,2,0),"")</f>
        <v/>
      </c>
      <c r="O1843" s="218"/>
      <c r="P1843" s="218"/>
      <c r="Q1843" s="218"/>
    </row>
    <row r="1844" spans="13:17" x14ac:dyDescent="0.25">
      <c r="M1844" s="170" t="str">
        <f>IFERROR(VLOOKUP(L1844,Растениеводство!$AI$1:$AJ$30,2,0),"")</f>
        <v/>
      </c>
      <c r="O1844" s="218"/>
      <c r="P1844" s="218"/>
      <c r="Q1844" s="218"/>
    </row>
    <row r="1845" spans="13:17" x14ac:dyDescent="0.25">
      <c r="M1845" s="170" t="str">
        <f>IFERROR(VLOOKUP(L1845,Растениеводство!$AI$1:$AJ$30,2,0),"")</f>
        <v/>
      </c>
      <c r="O1845" s="218"/>
      <c r="P1845" s="218"/>
      <c r="Q1845" s="218"/>
    </row>
    <row r="1846" spans="13:17" x14ac:dyDescent="0.25">
      <c r="M1846" s="170" t="str">
        <f>IFERROR(VLOOKUP(L1846,Растениеводство!$AI$1:$AJ$30,2,0),"")</f>
        <v/>
      </c>
      <c r="O1846" s="218"/>
      <c r="P1846" s="218"/>
      <c r="Q1846" s="218"/>
    </row>
    <row r="1847" spans="13:17" x14ac:dyDescent="0.25">
      <c r="M1847" s="170" t="str">
        <f>IFERROR(VLOOKUP(L1847,Растениеводство!$AI$1:$AJ$30,2,0),"")</f>
        <v/>
      </c>
      <c r="O1847" s="218"/>
      <c r="P1847" s="218"/>
      <c r="Q1847" s="218"/>
    </row>
    <row r="1848" spans="13:17" x14ac:dyDescent="0.25">
      <c r="M1848" s="170" t="str">
        <f>IFERROR(VLOOKUP(L1848,Растениеводство!$AI$1:$AJ$30,2,0),"")</f>
        <v/>
      </c>
      <c r="O1848" s="218"/>
      <c r="P1848" s="218"/>
      <c r="Q1848" s="218"/>
    </row>
    <row r="1849" spans="13:17" x14ac:dyDescent="0.25">
      <c r="M1849" s="170" t="str">
        <f>IFERROR(VLOOKUP(L1849,Растениеводство!$AI$1:$AJ$30,2,0),"")</f>
        <v/>
      </c>
      <c r="O1849" s="218"/>
      <c r="P1849" s="218"/>
      <c r="Q1849" s="218"/>
    </row>
    <row r="1850" spans="13:17" x14ac:dyDescent="0.25">
      <c r="M1850" s="170" t="str">
        <f>IFERROR(VLOOKUP(L1850,Растениеводство!$AI$1:$AJ$30,2,0),"")</f>
        <v/>
      </c>
      <c r="O1850" s="218"/>
      <c r="P1850" s="218"/>
      <c r="Q1850" s="218"/>
    </row>
    <row r="1851" spans="13:17" x14ac:dyDescent="0.25">
      <c r="M1851" s="170" t="str">
        <f>IFERROR(VLOOKUP(L1851,Растениеводство!$AI$1:$AJ$30,2,0),"")</f>
        <v/>
      </c>
      <c r="O1851" s="218"/>
      <c r="P1851" s="218"/>
      <c r="Q1851" s="218"/>
    </row>
    <row r="1852" spans="13:17" x14ac:dyDescent="0.25">
      <c r="M1852" s="170" t="str">
        <f>IFERROR(VLOOKUP(L1852,Растениеводство!$AI$1:$AJ$30,2,0),"")</f>
        <v/>
      </c>
      <c r="O1852" s="218"/>
      <c r="P1852" s="218"/>
      <c r="Q1852" s="218"/>
    </row>
    <row r="1853" spans="13:17" x14ac:dyDescent="0.25">
      <c r="M1853" s="170" t="str">
        <f>IFERROR(VLOOKUP(L1853,Растениеводство!$AI$1:$AJ$30,2,0),"")</f>
        <v/>
      </c>
      <c r="O1853" s="218"/>
      <c r="P1853" s="218"/>
      <c r="Q1853" s="218"/>
    </row>
    <row r="1854" spans="13:17" x14ac:dyDescent="0.25">
      <c r="M1854" s="170" t="str">
        <f>IFERROR(VLOOKUP(L1854,Растениеводство!$AI$1:$AJ$30,2,0),"")</f>
        <v/>
      </c>
      <c r="O1854" s="218"/>
      <c r="P1854" s="218"/>
      <c r="Q1854" s="218"/>
    </row>
    <row r="1855" spans="13:17" x14ac:dyDescent="0.25">
      <c r="M1855" s="170" t="str">
        <f>IFERROR(VLOOKUP(L1855,Растениеводство!$AI$1:$AJ$30,2,0),"")</f>
        <v/>
      </c>
      <c r="O1855" s="218"/>
      <c r="P1855" s="218"/>
      <c r="Q1855" s="218"/>
    </row>
    <row r="1856" spans="13:17" x14ac:dyDescent="0.25">
      <c r="M1856" s="170" t="str">
        <f>IFERROR(VLOOKUP(L1856,Растениеводство!$AI$1:$AJ$30,2,0),"")</f>
        <v/>
      </c>
      <c r="O1856" s="218"/>
      <c r="P1856" s="218"/>
      <c r="Q1856" s="218"/>
    </row>
    <row r="1857" spans="13:17" x14ac:dyDescent="0.25">
      <c r="M1857" s="170" t="str">
        <f>IFERROR(VLOOKUP(L1857,Растениеводство!$AI$1:$AJ$30,2,0),"")</f>
        <v/>
      </c>
      <c r="O1857" s="218"/>
      <c r="P1857" s="218"/>
      <c r="Q1857" s="218"/>
    </row>
    <row r="1858" spans="13:17" x14ac:dyDescent="0.25">
      <c r="M1858" s="170" t="str">
        <f>IFERROR(VLOOKUP(L1858,Растениеводство!$AI$1:$AJ$30,2,0),"")</f>
        <v/>
      </c>
      <c r="O1858" s="218"/>
      <c r="P1858" s="218"/>
      <c r="Q1858" s="218"/>
    </row>
    <row r="1859" spans="13:17" x14ac:dyDescent="0.25">
      <c r="M1859" s="170" t="str">
        <f>IFERROR(VLOOKUP(L1859,Растениеводство!$AI$1:$AJ$30,2,0),"")</f>
        <v/>
      </c>
      <c r="O1859" s="218"/>
      <c r="P1859" s="218"/>
      <c r="Q1859" s="218"/>
    </row>
    <row r="1860" spans="13:17" x14ac:dyDescent="0.25">
      <c r="M1860" s="170" t="str">
        <f>IFERROR(VLOOKUP(L1860,Растениеводство!$AI$1:$AJ$30,2,0),"")</f>
        <v/>
      </c>
      <c r="O1860" s="218"/>
      <c r="P1860" s="218"/>
      <c r="Q1860" s="218"/>
    </row>
    <row r="1861" spans="13:17" x14ac:dyDescent="0.25">
      <c r="M1861" s="170" t="str">
        <f>IFERROR(VLOOKUP(L1861,Растениеводство!$AI$1:$AJ$30,2,0),"")</f>
        <v/>
      </c>
      <c r="O1861" s="218"/>
      <c r="P1861" s="218"/>
      <c r="Q1861" s="218"/>
    </row>
    <row r="1862" spans="13:17" x14ac:dyDescent="0.25">
      <c r="M1862" s="170" t="str">
        <f>IFERROR(VLOOKUP(L1862,Растениеводство!$AI$1:$AJ$30,2,0),"")</f>
        <v/>
      </c>
      <c r="O1862" s="218"/>
      <c r="P1862" s="218"/>
      <c r="Q1862" s="218"/>
    </row>
    <row r="1863" spans="13:17" x14ac:dyDescent="0.25">
      <c r="M1863" s="170" t="str">
        <f>IFERROR(VLOOKUP(L1863,Растениеводство!$AI$1:$AJ$30,2,0),"")</f>
        <v/>
      </c>
      <c r="O1863" s="218"/>
      <c r="P1863" s="218"/>
      <c r="Q1863" s="218"/>
    </row>
    <row r="1864" spans="13:17" x14ac:dyDescent="0.25">
      <c r="M1864" s="170" t="str">
        <f>IFERROR(VLOOKUP(L1864,Растениеводство!$AI$1:$AJ$30,2,0),"")</f>
        <v/>
      </c>
      <c r="O1864" s="218"/>
      <c r="P1864" s="218"/>
      <c r="Q1864" s="218"/>
    </row>
    <row r="1865" spans="13:17" x14ac:dyDescent="0.25">
      <c r="M1865" s="170" t="str">
        <f>IFERROR(VLOOKUP(L1865,Растениеводство!$AI$1:$AJ$30,2,0),"")</f>
        <v/>
      </c>
      <c r="O1865" s="218"/>
      <c r="P1865" s="218"/>
      <c r="Q1865" s="218"/>
    </row>
    <row r="1866" spans="13:17" x14ac:dyDescent="0.25">
      <c r="M1866" s="170" t="str">
        <f>IFERROR(VLOOKUP(L1866,Растениеводство!$AI$1:$AJ$30,2,0),"")</f>
        <v/>
      </c>
      <c r="O1866" s="218"/>
      <c r="P1866" s="218"/>
      <c r="Q1866" s="218"/>
    </row>
    <row r="1867" spans="13:17" x14ac:dyDescent="0.25">
      <c r="M1867" s="170" t="str">
        <f>IFERROR(VLOOKUP(L1867,Растениеводство!$AI$1:$AJ$30,2,0),"")</f>
        <v/>
      </c>
      <c r="O1867" s="218"/>
      <c r="P1867" s="218"/>
      <c r="Q1867" s="218"/>
    </row>
    <row r="1868" spans="13:17" x14ac:dyDescent="0.25">
      <c r="M1868" s="170" t="str">
        <f>IFERROR(VLOOKUP(L1868,Растениеводство!$AI$1:$AJ$30,2,0),"")</f>
        <v/>
      </c>
      <c r="O1868" s="218"/>
      <c r="P1868" s="218"/>
      <c r="Q1868" s="218"/>
    </row>
    <row r="1869" spans="13:17" x14ac:dyDescent="0.25">
      <c r="M1869" s="170" t="str">
        <f>IFERROR(VLOOKUP(L1869,Растениеводство!$AI$1:$AJ$30,2,0),"")</f>
        <v/>
      </c>
      <c r="O1869" s="218"/>
      <c r="P1869" s="218"/>
      <c r="Q1869" s="218"/>
    </row>
    <row r="1870" spans="13:17" x14ac:dyDescent="0.25">
      <c r="M1870" s="170" t="str">
        <f>IFERROR(VLOOKUP(L1870,Растениеводство!$AI$1:$AJ$30,2,0),"")</f>
        <v/>
      </c>
      <c r="O1870" s="218"/>
      <c r="P1870" s="218"/>
      <c r="Q1870" s="218"/>
    </row>
    <row r="1871" spans="13:17" x14ac:dyDescent="0.25">
      <c r="M1871" s="170" t="str">
        <f>IFERROR(VLOOKUP(L1871,Растениеводство!$AI$1:$AJ$30,2,0),"")</f>
        <v/>
      </c>
      <c r="O1871" s="218"/>
      <c r="P1871" s="218"/>
      <c r="Q1871" s="218"/>
    </row>
    <row r="1872" spans="13:17" x14ac:dyDescent="0.25">
      <c r="M1872" s="170" t="str">
        <f>IFERROR(VLOOKUP(L1872,Растениеводство!$AI$1:$AJ$30,2,0),"")</f>
        <v/>
      </c>
      <c r="O1872" s="218"/>
      <c r="P1872" s="218"/>
      <c r="Q1872" s="218"/>
    </row>
    <row r="1873" spans="13:17" x14ac:dyDescent="0.25">
      <c r="M1873" s="170" t="str">
        <f>IFERROR(VLOOKUP(L1873,Растениеводство!$AI$1:$AJ$30,2,0),"")</f>
        <v/>
      </c>
      <c r="O1873" s="218"/>
      <c r="P1873" s="218"/>
      <c r="Q1873" s="218"/>
    </row>
    <row r="1874" spans="13:17" x14ac:dyDescent="0.25">
      <c r="M1874" s="170" t="str">
        <f>IFERROR(VLOOKUP(L1874,Растениеводство!$AI$1:$AJ$30,2,0),"")</f>
        <v/>
      </c>
      <c r="O1874" s="218"/>
      <c r="P1874" s="218"/>
      <c r="Q1874" s="218"/>
    </row>
    <row r="1875" spans="13:17" x14ac:dyDescent="0.25">
      <c r="M1875" s="170" t="str">
        <f>IFERROR(VLOOKUP(L1875,Растениеводство!$AI$1:$AJ$30,2,0),"")</f>
        <v/>
      </c>
      <c r="O1875" s="218"/>
      <c r="P1875" s="218"/>
      <c r="Q1875" s="218"/>
    </row>
    <row r="1876" spans="13:17" x14ac:dyDescent="0.25">
      <c r="M1876" s="170" t="str">
        <f>IFERROR(VLOOKUP(L1876,Растениеводство!$AI$1:$AJ$30,2,0),"")</f>
        <v/>
      </c>
      <c r="O1876" s="218"/>
      <c r="P1876" s="218"/>
      <c r="Q1876" s="218"/>
    </row>
    <row r="1877" spans="13:17" x14ac:dyDescent="0.25">
      <c r="M1877" s="170" t="str">
        <f>IFERROR(VLOOKUP(L1877,Растениеводство!$AI$1:$AJ$30,2,0),"")</f>
        <v/>
      </c>
      <c r="O1877" s="218"/>
      <c r="P1877" s="218"/>
      <c r="Q1877" s="218"/>
    </row>
    <row r="1878" spans="13:17" x14ac:dyDescent="0.25">
      <c r="M1878" s="170" t="str">
        <f>IFERROR(VLOOKUP(L1878,Растениеводство!$AI$1:$AJ$30,2,0),"")</f>
        <v/>
      </c>
      <c r="O1878" s="218"/>
      <c r="P1878" s="218"/>
      <c r="Q1878" s="218"/>
    </row>
    <row r="1879" spans="13:17" x14ac:dyDescent="0.25">
      <c r="M1879" s="170" t="str">
        <f>IFERROR(VLOOKUP(L1879,Растениеводство!$AI$1:$AJ$30,2,0),"")</f>
        <v/>
      </c>
      <c r="O1879" s="218"/>
      <c r="P1879" s="218"/>
      <c r="Q1879" s="218"/>
    </row>
    <row r="1880" spans="13:17" x14ac:dyDescent="0.25">
      <c r="M1880" s="170" t="str">
        <f>IFERROR(VLOOKUP(L1880,Растениеводство!$AI$1:$AJ$30,2,0),"")</f>
        <v/>
      </c>
      <c r="O1880" s="218"/>
      <c r="P1880" s="218"/>
      <c r="Q1880" s="218"/>
    </row>
    <row r="1881" spans="13:17" x14ac:dyDescent="0.25">
      <c r="M1881" s="170" t="str">
        <f>IFERROR(VLOOKUP(L1881,Растениеводство!$AI$1:$AJ$30,2,0),"")</f>
        <v/>
      </c>
      <c r="O1881" s="218"/>
      <c r="P1881" s="218"/>
      <c r="Q1881" s="218"/>
    </row>
    <row r="1882" spans="13:17" x14ac:dyDescent="0.25">
      <c r="M1882" s="170" t="str">
        <f>IFERROR(VLOOKUP(L1882,Растениеводство!$AI$1:$AJ$30,2,0),"")</f>
        <v/>
      </c>
      <c r="O1882" s="218"/>
      <c r="P1882" s="218"/>
      <c r="Q1882" s="218"/>
    </row>
    <row r="1883" spans="13:17" x14ac:dyDescent="0.25">
      <c r="M1883" s="170" t="str">
        <f>IFERROR(VLOOKUP(L1883,Растениеводство!$AI$1:$AJ$30,2,0),"")</f>
        <v/>
      </c>
      <c r="O1883" s="218"/>
      <c r="P1883" s="218"/>
      <c r="Q1883" s="218"/>
    </row>
    <row r="1884" spans="13:17" x14ac:dyDescent="0.25">
      <c r="M1884" s="170" t="str">
        <f>IFERROR(VLOOKUP(L1884,Растениеводство!$AI$1:$AJ$30,2,0),"")</f>
        <v/>
      </c>
      <c r="O1884" s="218"/>
      <c r="P1884" s="218"/>
      <c r="Q1884" s="218"/>
    </row>
    <row r="1885" spans="13:17" x14ac:dyDescent="0.25">
      <c r="M1885" s="170" t="str">
        <f>IFERROR(VLOOKUP(L1885,Растениеводство!$AI$1:$AJ$30,2,0),"")</f>
        <v/>
      </c>
      <c r="O1885" s="218"/>
      <c r="P1885" s="218"/>
      <c r="Q1885" s="218"/>
    </row>
    <row r="1886" spans="13:17" x14ac:dyDescent="0.25">
      <c r="M1886" s="170" t="str">
        <f>IFERROR(VLOOKUP(L1886,Растениеводство!$AI$1:$AJ$30,2,0),"")</f>
        <v/>
      </c>
      <c r="O1886" s="218"/>
      <c r="P1886" s="218"/>
      <c r="Q1886" s="218"/>
    </row>
    <row r="1887" spans="13:17" x14ac:dyDescent="0.25">
      <c r="M1887" s="170" t="str">
        <f>IFERROR(VLOOKUP(L1887,Растениеводство!$AI$1:$AJ$30,2,0),"")</f>
        <v/>
      </c>
      <c r="O1887" s="218"/>
      <c r="P1887" s="218"/>
      <c r="Q1887" s="218"/>
    </row>
    <row r="1888" spans="13:17" x14ac:dyDescent="0.25">
      <c r="M1888" s="170" t="str">
        <f>IFERROR(VLOOKUP(L1888,Растениеводство!$AI$1:$AJ$30,2,0),"")</f>
        <v/>
      </c>
      <c r="O1888" s="218"/>
      <c r="P1888" s="218"/>
      <c r="Q1888" s="218"/>
    </row>
    <row r="1889" spans="13:17" x14ac:dyDescent="0.25">
      <c r="M1889" s="170" t="str">
        <f>IFERROR(VLOOKUP(L1889,Растениеводство!$AI$1:$AJ$30,2,0),"")</f>
        <v/>
      </c>
      <c r="O1889" s="218"/>
      <c r="P1889" s="218"/>
      <c r="Q1889" s="218"/>
    </row>
    <row r="1890" spans="13:17" x14ac:dyDescent="0.25">
      <c r="M1890" s="170" t="str">
        <f>IFERROR(VLOOKUP(L1890,Растениеводство!$AI$1:$AJ$30,2,0),"")</f>
        <v/>
      </c>
      <c r="O1890" s="218"/>
      <c r="P1890" s="218"/>
      <c r="Q1890" s="218"/>
    </row>
    <row r="1891" spans="13:17" x14ac:dyDescent="0.25">
      <c r="M1891" s="170" t="str">
        <f>IFERROR(VLOOKUP(L1891,Растениеводство!$AI$1:$AJ$30,2,0),"")</f>
        <v/>
      </c>
      <c r="O1891" s="218"/>
      <c r="P1891" s="218"/>
      <c r="Q1891" s="218"/>
    </row>
    <row r="1892" spans="13:17" x14ac:dyDescent="0.25">
      <c r="M1892" s="170" t="str">
        <f>IFERROR(VLOOKUP(L1892,Растениеводство!$AI$1:$AJ$30,2,0),"")</f>
        <v/>
      </c>
      <c r="O1892" s="218"/>
      <c r="P1892" s="218"/>
      <c r="Q1892" s="218"/>
    </row>
    <row r="1893" spans="13:17" x14ac:dyDescent="0.25">
      <c r="M1893" s="170" t="str">
        <f>IFERROR(VLOOKUP(L1893,Растениеводство!$AI$1:$AJ$30,2,0),"")</f>
        <v/>
      </c>
      <c r="O1893" s="218"/>
      <c r="P1893" s="218"/>
      <c r="Q1893" s="218"/>
    </row>
    <row r="1894" spans="13:17" x14ac:dyDescent="0.25">
      <c r="M1894" s="170" t="str">
        <f>IFERROR(VLOOKUP(L1894,Растениеводство!$AI$1:$AJ$30,2,0),"")</f>
        <v/>
      </c>
      <c r="O1894" s="218"/>
      <c r="P1894" s="218"/>
      <c r="Q1894" s="218"/>
    </row>
    <row r="1895" spans="13:17" x14ac:dyDescent="0.25">
      <c r="M1895" s="170" t="str">
        <f>IFERROR(VLOOKUP(L1895,Растениеводство!$AI$1:$AJ$30,2,0),"")</f>
        <v/>
      </c>
      <c r="O1895" s="218"/>
      <c r="P1895" s="218"/>
      <c r="Q1895" s="218"/>
    </row>
    <row r="1896" spans="13:17" x14ac:dyDescent="0.25">
      <c r="M1896" s="170" t="str">
        <f>IFERROR(VLOOKUP(L1896,Растениеводство!$AI$1:$AJ$30,2,0),"")</f>
        <v/>
      </c>
      <c r="O1896" s="218"/>
      <c r="P1896" s="218"/>
      <c r="Q1896" s="218"/>
    </row>
    <row r="1897" spans="13:17" x14ac:dyDescent="0.25">
      <c r="M1897" s="170" t="str">
        <f>IFERROR(VLOOKUP(L1897,Растениеводство!$AI$1:$AJ$30,2,0),"")</f>
        <v/>
      </c>
      <c r="O1897" s="218"/>
      <c r="P1897" s="218"/>
      <c r="Q1897" s="218"/>
    </row>
    <row r="1898" spans="13:17" x14ac:dyDescent="0.25">
      <c r="M1898" s="170" t="str">
        <f>IFERROR(VLOOKUP(L1898,Растениеводство!$AI$1:$AJ$30,2,0),"")</f>
        <v/>
      </c>
      <c r="O1898" s="218"/>
      <c r="P1898" s="218"/>
      <c r="Q1898" s="218"/>
    </row>
    <row r="1899" spans="13:17" x14ac:dyDescent="0.25">
      <c r="M1899" s="170" t="str">
        <f>IFERROR(VLOOKUP(L1899,Растениеводство!$AI$1:$AJ$30,2,0),"")</f>
        <v/>
      </c>
      <c r="O1899" s="218"/>
      <c r="P1899" s="218"/>
      <c r="Q1899" s="218"/>
    </row>
    <row r="1900" spans="13:17" x14ac:dyDescent="0.25">
      <c r="M1900" s="170" t="str">
        <f>IFERROR(VLOOKUP(L1900,Растениеводство!$AI$1:$AJ$30,2,0),"")</f>
        <v/>
      </c>
      <c r="O1900" s="218"/>
      <c r="P1900" s="218"/>
      <c r="Q1900" s="218"/>
    </row>
    <row r="1901" spans="13:17" x14ac:dyDescent="0.25">
      <c r="M1901" s="170" t="str">
        <f>IFERROR(VLOOKUP(L1901,Растениеводство!$AI$1:$AJ$30,2,0),"")</f>
        <v/>
      </c>
      <c r="O1901" s="218"/>
      <c r="P1901" s="218"/>
      <c r="Q1901" s="218"/>
    </row>
    <row r="1902" spans="13:17" x14ac:dyDescent="0.25">
      <c r="M1902" s="170" t="str">
        <f>IFERROR(VLOOKUP(L1902,Растениеводство!$AI$1:$AJ$30,2,0),"")</f>
        <v/>
      </c>
      <c r="O1902" s="218"/>
      <c r="P1902" s="218"/>
      <c r="Q1902" s="218"/>
    </row>
    <row r="1903" spans="13:17" x14ac:dyDescent="0.25">
      <c r="M1903" s="170" t="str">
        <f>IFERROR(VLOOKUP(L1903,Растениеводство!$AI$1:$AJ$30,2,0),"")</f>
        <v/>
      </c>
      <c r="O1903" s="218"/>
      <c r="P1903" s="218"/>
      <c r="Q1903" s="218"/>
    </row>
    <row r="1904" spans="13:17" x14ac:dyDescent="0.25">
      <c r="M1904" s="170" t="str">
        <f>IFERROR(VLOOKUP(L1904,Растениеводство!$AI$1:$AJ$30,2,0),"")</f>
        <v/>
      </c>
      <c r="O1904" s="218"/>
      <c r="P1904" s="218"/>
      <c r="Q1904" s="218"/>
    </row>
    <row r="1905" spans="13:17" x14ac:dyDescent="0.25">
      <c r="M1905" s="170" t="str">
        <f>IFERROR(VLOOKUP(L1905,Растениеводство!$AI$1:$AJ$30,2,0),"")</f>
        <v/>
      </c>
      <c r="O1905" s="218"/>
      <c r="P1905" s="218"/>
      <c r="Q1905" s="218"/>
    </row>
    <row r="1906" spans="13:17" x14ac:dyDescent="0.25">
      <c r="M1906" s="170" t="str">
        <f>IFERROR(VLOOKUP(L1906,Растениеводство!$AI$1:$AJ$30,2,0),"")</f>
        <v/>
      </c>
      <c r="O1906" s="218"/>
      <c r="P1906" s="218"/>
      <c r="Q1906" s="218"/>
    </row>
    <row r="1907" spans="13:17" x14ac:dyDescent="0.25">
      <c r="M1907" s="170" t="str">
        <f>IFERROR(VLOOKUP(L1907,Растениеводство!$AI$1:$AJ$30,2,0),"")</f>
        <v/>
      </c>
      <c r="O1907" s="218"/>
      <c r="P1907" s="218"/>
      <c r="Q1907" s="218"/>
    </row>
    <row r="1908" spans="13:17" x14ac:dyDescent="0.25">
      <c r="M1908" s="170" t="str">
        <f>IFERROR(VLOOKUP(L1908,Растениеводство!$AI$1:$AJ$30,2,0),"")</f>
        <v/>
      </c>
      <c r="O1908" s="218"/>
      <c r="P1908" s="218"/>
      <c r="Q1908" s="218"/>
    </row>
    <row r="1909" spans="13:17" x14ac:dyDescent="0.25">
      <c r="M1909" s="170" t="str">
        <f>IFERROR(VLOOKUP(L1909,Растениеводство!$AI$1:$AJ$30,2,0),"")</f>
        <v/>
      </c>
      <c r="O1909" s="218"/>
      <c r="P1909" s="218"/>
      <c r="Q1909" s="218"/>
    </row>
    <row r="1910" spans="13:17" x14ac:dyDescent="0.25">
      <c r="M1910" s="170" t="str">
        <f>IFERROR(VLOOKUP(L1910,Растениеводство!$AI$1:$AJ$30,2,0),"")</f>
        <v/>
      </c>
      <c r="O1910" s="218"/>
      <c r="P1910" s="218"/>
      <c r="Q1910" s="218"/>
    </row>
    <row r="1911" spans="13:17" x14ac:dyDescent="0.25">
      <c r="M1911" s="170" t="str">
        <f>IFERROR(VLOOKUP(L1911,Растениеводство!$AI$1:$AJ$30,2,0),"")</f>
        <v/>
      </c>
      <c r="O1911" s="218"/>
      <c r="P1911" s="218"/>
      <c r="Q1911" s="218"/>
    </row>
    <row r="1912" spans="13:17" x14ac:dyDescent="0.25">
      <c r="M1912" s="170" t="str">
        <f>IFERROR(VLOOKUP(L1912,Растениеводство!$AI$1:$AJ$30,2,0),"")</f>
        <v/>
      </c>
      <c r="O1912" s="218"/>
      <c r="P1912" s="218"/>
      <c r="Q1912" s="218"/>
    </row>
    <row r="1913" spans="13:17" x14ac:dyDescent="0.25">
      <c r="M1913" s="170" t="str">
        <f>IFERROR(VLOOKUP(L1913,Растениеводство!$AI$1:$AJ$30,2,0),"")</f>
        <v/>
      </c>
      <c r="O1913" s="218"/>
      <c r="P1913" s="218"/>
      <c r="Q1913" s="218"/>
    </row>
    <row r="1914" spans="13:17" x14ac:dyDescent="0.25">
      <c r="M1914" s="170" t="str">
        <f>IFERROR(VLOOKUP(L1914,Растениеводство!$AI$1:$AJ$30,2,0),"")</f>
        <v/>
      </c>
      <c r="O1914" s="218"/>
      <c r="P1914" s="218"/>
      <c r="Q1914" s="218"/>
    </row>
    <row r="1915" spans="13:17" x14ac:dyDescent="0.25">
      <c r="M1915" s="170" t="str">
        <f>IFERROR(VLOOKUP(L1915,Растениеводство!$AI$1:$AJ$30,2,0),"")</f>
        <v/>
      </c>
      <c r="O1915" s="218"/>
      <c r="P1915" s="218"/>
      <c r="Q1915" s="218"/>
    </row>
    <row r="1916" spans="13:17" x14ac:dyDescent="0.25">
      <c r="M1916" s="170" t="str">
        <f>IFERROR(VLOOKUP(L1916,Растениеводство!$AI$1:$AJ$30,2,0),"")</f>
        <v/>
      </c>
      <c r="O1916" s="218"/>
      <c r="P1916" s="218"/>
      <c r="Q1916" s="218"/>
    </row>
    <row r="1917" spans="13:17" x14ac:dyDescent="0.25">
      <c r="M1917" s="170" t="str">
        <f>IFERROR(VLOOKUP(L1917,Растениеводство!$AI$1:$AJ$30,2,0),"")</f>
        <v/>
      </c>
      <c r="O1917" s="218"/>
      <c r="P1917" s="218"/>
      <c r="Q1917" s="218"/>
    </row>
    <row r="1918" spans="13:17" x14ac:dyDescent="0.25">
      <c r="M1918" s="170" t="str">
        <f>IFERROR(VLOOKUP(L1918,Растениеводство!$AI$1:$AJ$30,2,0),"")</f>
        <v/>
      </c>
      <c r="O1918" s="218"/>
      <c r="P1918" s="218"/>
      <c r="Q1918" s="218"/>
    </row>
    <row r="1919" spans="13:17" x14ac:dyDescent="0.25">
      <c r="M1919" s="170" t="str">
        <f>IFERROR(VLOOKUP(L1919,Растениеводство!$AI$1:$AJ$30,2,0),"")</f>
        <v/>
      </c>
      <c r="O1919" s="218"/>
      <c r="P1919" s="218"/>
      <c r="Q1919" s="218"/>
    </row>
    <row r="1920" spans="13:17" x14ac:dyDescent="0.25">
      <c r="M1920" s="170" t="str">
        <f>IFERROR(VLOOKUP(L1920,Растениеводство!$AI$1:$AJ$30,2,0),"")</f>
        <v/>
      </c>
      <c r="O1920" s="218"/>
      <c r="P1920" s="218"/>
      <c r="Q1920" s="218"/>
    </row>
    <row r="1921" spans="13:17" x14ac:dyDescent="0.25">
      <c r="M1921" s="170" t="str">
        <f>IFERROR(VLOOKUP(L1921,Растениеводство!$AI$1:$AJ$30,2,0),"")</f>
        <v/>
      </c>
      <c r="O1921" s="218"/>
      <c r="P1921" s="218"/>
      <c r="Q1921" s="218"/>
    </row>
    <row r="1922" spans="13:17" x14ac:dyDescent="0.25">
      <c r="M1922" s="170" t="str">
        <f>IFERROR(VLOOKUP(L1922,Растениеводство!$AI$1:$AJ$30,2,0),"")</f>
        <v/>
      </c>
      <c r="O1922" s="218"/>
      <c r="P1922" s="218"/>
      <c r="Q1922" s="218"/>
    </row>
    <row r="1923" spans="13:17" x14ac:dyDescent="0.25">
      <c r="M1923" s="170" t="str">
        <f>IFERROR(VLOOKUP(L1923,Растениеводство!$AI$1:$AJ$30,2,0),"")</f>
        <v/>
      </c>
      <c r="O1923" s="218"/>
      <c r="P1923" s="218"/>
      <c r="Q1923" s="218"/>
    </row>
    <row r="1924" spans="13:17" x14ac:dyDescent="0.25">
      <c r="M1924" s="170" t="str">
        <f>IFERROR(VLOOKUP(L1924,Растениеводство!$AI$1:$AJ$30,2,0),"")</f>
        <v/>
      </c>
      <c r="O1924" s="218"/>
      <c r="P1924" s="218"/>
      <c r="Q1924" s="218"/>
    </row>
    <row r="1925" spans="13:17" x14ac:dyDescent="0.25">
      <c r="M1925" s="170" t="str">
        <f>IFERROR(VLOOKUP(L1925,Растениеводство!$AI$1:$AJ$30,2,0),"")</f>
        <v/>
      </c>
      <c r="O1925" s="218"/>
      <c r="P1925" s="218"/>
      <c r="Q1925" s="218"/>
    </row>
    <row r="1926" spans="13:17" x14ac:dyDescent="0.25">
      <c r="M1926" s="170" t="str">
        <f>IFERROR(VLOOKUP(L1926,Растениеводство!$AI$1:$AJ$30,2,0),"")</f>
        <v/>
      </c>
      <c r="O1926" s="218"/>
      <c r="P1926" s="218"/>
      <c r="Q1926" s="218"/>
    </row>
    <row r="1927" spans="13:17" x14ac:dyDescent="0.25">
      <c r="M1927" s="170" t="str">
        <f>IFERROR(VLOOKUP(L1927,Растениеводство!$AI$1:$AJ$30,2,0),"")</f>
        <v/>
      </c>
      <c r="O1927" s="218"/>
      <c r="P1927" s="218"/>
      <c r="Q1927" s="218"/>
    </row>
    <row r="1928" spans="13:17" x14ac:dyDescent="0.25">
      <c r="M1928" s="170" t="str">
        <f>IFERROR(VLOOKUP(L1928,Растениеводство!$AI$1:$AJ$30,2,0),"")</f>
        <v/>
      </c>
      <c r="O1928" s="218"/>
      <c r="P1928" s="218"/>
      <c r="Q1928" s="218"/>
    </row>
    <row r="1929" spans="13:17" x14ac:dyDescent="0.25">
      <c r="M1929" s="170" t="str">
        <f>IFERROR(VLOOKUP(L1929,Растениеводство!$AI$1:$AJ$30,2,0),"")</f>
        <v/>
      </c>
      <c r="O1929" s="218"/>
      <c r="P1929" s="218"/>
      <c r="Q1929" s="218"/>
    </row>
    <row r="1930" spans="13:17" x14ac:dyDescent="0.25">
      <c r="M1930" s="170" t="str">
        <f>IFERROR(VLOOKUP(L1930,Растениеводство!$AI$1:$AJ$30,2,0),"")</f>
        <v/>
      </c>
      <c r="O1930" s="218"/>
      <c r="P1930" s="218"/>
      <c r="Q1930" s="218"/>
    </row>
    <row r="1931" spans="13:17" x14ac:dyDescent="0.25">
      <c r="M1931" s="170" t="str">
        <f>IFERROR(VLOOKUP(L1931,Растениеводство!$AI$1:$AJ$30,2,0),"")</f>
        <v/>
      </c>
      <c r="O1931" s="218"/>
      <c r="P1931" s="218"/>
      <c r="Q1931" s="218"/>
    </row>
    <row r="1932" spans="13:17" x14ac:dyDescent="0.25">
      <c r="M1932" s="170" t="str">
        <f>IFERROR(VLOOKUP(L1932,Растениеводство!$AI$1:$AJ$30,2,0),"")</f>
        <v/>
      </c>
      <c r="O1932" s="218"/>
      <c r="P1932" s="218"/>
      <c r="Q1932" s="218"/>
    </row>
    <row r="1933" spans="13:17" x14ac:dyDescent="0.25">
      <c r="M1933" s="170" t="str">
        <f>IFERROR(VLOOKUP(L1933,Растениеводство!$AI$1:$AJ$30,2,0),"")</f>
        <v/>
      </c>
      <c r="O1933" s="218"/>
      <c r="P1933" s="218"/>
      <c r="Q1933" s="218"/>
    </row>
    <row r="1934" spans="13:17" x14ac:dyDescent="0.25">
      <c r="M1934" s="170" t="str">
        <f>IFERROR(VLOOKUP(L1934,Растениеводство!$AI$1:$AJ$30,2,0),"")</f>
        <v/>
      </c>
      <c r="O1934" s="218"/>
      <c r="P1934" s="218"/>
      <c r="Q1934" s="218"/>
    </row>
    <row r="1935" spans="13:17" x14ac:dyDescent="0.25">
      <c r="M1935" s="170" t="str">
        <f>IFERROR(VLOOKUP(L1935,Растениеводство!$AI$1:$AJ$30,2,0),"")</f>
        <v/>
      </c>
      <c r="O1935" s="218"/>
      <c r="P1935" s="218"/>
      <c r="Q1935" s="218"/>
    </row>
    <row r="1936" spans="13:17" x14ac:dyDescent="0.25">
      <c r="M1936" s="170" t="str">
        <f>IFERROR(VLOOKUP(L1936,Растениеводство!$AI$1:$AJ$30,2,0),"")</f>
        <v/>
      </c>
      <c r="O1936" s="218"/>
      <c r="P1936" s="218"/>
      <c r="Q1936" s="218"/>
    </row>
    <row r="1937" spans="13:17" x14ac:dyDescent="0.25">
      <c r="M1937" s="170" t="str">
        <f>IFERROR(VLOOKUP(L1937,Растениеводство!$AI$1:$AJ$30,2,0),"")</f>
        <v/>
      </c>
      <c r="O1937" s="218"/>
      <c r="P1937" s="218"/>
      <c r="Q1937" s="218"/>
    </row>
    <row r="1938" spans="13:17" x14ac:dyDescent="0.25">
      <c r="M1938" s="170" t="str">
        <f>IFERROR(VLOOKUP(L1938,Растениеводство!$AI$1:$AJ$30,2,0),"")</f>
        <v/>
      </c>
      <c r="O1938" s="218"/>
      <c r="P1938" s="218"/>
      <c r="Q1938" s="218"/>
    </row>
    <row r="1939" spans="13:17" x14ac:dyDescent="0.25">
      <c r="M1939" s="170" t="str">
        <f>IFERROR(VLOOKUP(L1939,Растениеводство!$AI$1:$AJ$30,2,0),"")</f>
        <v/>
      </c>
      <c r="O1939" s="218"/>
      <c r="P1939" s="218"/>
      <c r="Q1939" s="218"/>
    </row>
    <row r="1940" spans="13:17" x14ac:dyDescent="0.25">
      <c r="M1940" s="170" t="str">
        <f>IFERROR(VLOOKUP(L1940,Растениеводство!$AI$1:$AJ$30,2,0),"")</f>
        <v/>
      </c>
      <c r="O1940" s="218"/>
      <c r="P1940" s="218"/>
      <c r="Q1940" s="218"/>
    </row>
    <row r="1941" spans="13:17" x14ac:dyDescent="0.25">
      <c r="M1941" s="170" t="str">
        <f>IFERROR(VLOOKUP(L1941,Растениеводство!$AI$1:$AJ$30,2,0),"")</f>
        <v/>
      </c>
      <c r="O1941" s="218"/>
      <c r="P1941" s="218"/>
      <c r="Q1941" s="218"/>
    </row>
    <row r="1942" spans="13:17" x14ac:dyDescent="0.25">
      <c r="M1942" s="170" t="str">
        <f>IFERROR(VLOOKUP(L1942,Растениеводство!$AI$1:$AJ$30,2,0),"")</f>
        <v/>
      </c>
      <c r="O1942" s="218"/>
      <c r="P1942" s="218"/>
      <c r="Q1942" s="218"/>
    </row>
    <row r="1943" spans="13:17" x14ac:dyDescent="0.25">
      <c r="M1943" s="170" t="str">
        <f>IFERROR(VLOOKUP(L1943,Растениеводство!$AI$1:$AJ$30,2,0),"")</f>
        <v/>
      </c>
      <c r="O1943" s="218"/>
      <c r="P1943" s="218"/>
      <c r="Q1943" s="218"/>
    </row>
    <row r="1944" spans="13:17" x14ac:dyDescent="0.25">
      <c r="M1944" s="170" t="str">
        <f>IFERROR(VLOOKUP(L1944,Растениеводство!$AI$1:$AJ$30,2,0),"")</f>
        <v/>
      </c>
      <c r="O1944" s="218"/>
      <c r="P1944" s="218"/>
      <c r="Q1944" s="218"/>
    </row>
    <row r="1945" spans="13:17" x14ac:dyDescent="0.25">
      <c r="M1945" s="170" t="str">
        <f>IFERROR(VLOOKUP(L1945,Растениеводство!$AI$1:$AJ$30,2,0),"")</f>
        <v/>
      </c>
      <c r="O1945" s="218"/>
      <c r="P1945" s="218"/>
      <c r="Q1945" s="218"/>
    </row>
    <row r="1946" spans="13:17" x14ac:dyDescent="0.25">
      <c r="M1946" s="170" t="str">
        <f>IFERROR(VLOOKUP(L1946,Растениеводство!$AI$1:$AJ$30,2,0),"")</f>
        <v/>
      </c>
      <c r="O1946" s="218"/>
      <c r="P1946" s="218"/>
      <c r="Q1946" s="218"/>
    </row>
    <row r="1947" spans="13:17" x14ac:dyDescent="0.25">
      <c r="M1947" s="170" t="str">
        <f>IFERROR(VLOOKUP(L1947,Растениеводство!$AI$1:$AJ$30,2,0),"")</f>
        <v/>
      </c>
      <c r="O1947" s="218"/>
      <c r="P1947" s="218"/>
      <c r="Q1947" s="218"/>
    </row>
    <row r="1948" spans="13:17" x14ac:dyDescent="0.25">
      <c r="M1948" s="170" t="str">
        <f>IFERROR(VLOOKUP(L1948,Растениеводство!$AI$1:$AJ$30,2,0),"")</f>
        <v/>
      </c>
      <c r="O1948" s="218"/>
      <c r="P1948" s="218"/>
      <c r="Q1948" s="218"/>
    </row>
    <row r="1949" spans="13:17" x14ac:dyDescent="0.25">
      <c r="M1949" s="170" t="str">
        <f>IFERROR(VLOOKUP(L1949,Растениеводство!$AI$1:$AJ$30,2,0),"")</f>
        <v/>
      </c>
      <c r="O1949" s="218"/>
      <c r="P1949" s="218"/>
      <c r="Q1949" s="218"/>
    </row>
    <row r="1950" spans="13:17" x14ac:dyDescent="0.25">
      <c r="M1950" s="170" t="str">
        <f>IFERROR(VLOOKUP(L1950,Растениеводство!$AI$1:$AJ$30,2,0),"")</f>
        <v/>
      </c>
      <c r="O1950" s="218"/>
      <c r="P1950" s="218"/>
      <c r="Q1950" s="218"/>
    </row>
    <row r="1951" spans="13:17" x14ac:dyDescent="0.25">
      <c r="M1951" s="170" t="str">
        <f>IFERROR(VLOOKUP(L1951,Растениеводство!$AI$1:$AJ$30,2,0),"")</f>
        <v/>
      </c>
      <c r="O1951" s="218"/>
      <c r="P1951" s="218"/>
      <c r="Q1951" s="218"/>
    </row>
    <row r="1952" spans="13:17" x14ac:dyDescent="0.25">
      <c r="M1952" s="170" t="str">
        <f>IFERROR(VLOOKUP(L1952,Растениеводство!$AI$1:$AJ$30,2,0),"")</f>
        <v/>
      </c>
      <c r="O1952" s="218"/>
      <c r="P1952" s="218"/>
      <c r="Q1952" s="218"/>
    </row>
    <row r="1953" spans="13:17" x14ac:dyDescent="0.25">
      <c r="M1953" s="170" t="str">
        <f>IFERROR(VLOOKUP(L1953,Растениеводство!$AI$1:$AJ$30,2,0),"")</f>
        <v/>
      </c>
      <c r="O1953" s="218"/>
      <c r="P1953" s="218"/>
      <c r="Q1953" s="218"/>
    </row>
    <row r="1954" spans="13:17" x14ac:dyDescent="0.25">
      <c r="M1954" s="170" t="str">
        <f>IFERROR(VLOOKUP(L1954,Растениеводство!$AI$1:$AJ$30,2,0),"")</f>
        <v/>
      </c>
      <c r="O1954" s="218"/>
      <c r="P1954" s="218"/>
      <c r="Q1954" s="218"/>
    </row>
    <row r="1955" spans="13:17" x14ac:dyDescent="0.25">
      <c r="M1955" s="170" t="str">
        <f>IFERROR(VLOOKUP(L1955,Растениеводство!$AI$1:$AJ$30,2,0),"")</f>
        <v/>
      </c>
      <c r="O1955" s="218"/>
      <c r="P1955" s="218"/>
      <c r="Q1955" s="218"/>
    </row>
    <row r="1956" spans="13:17" x14ac:dyDescent="0.25">
      <c r="M1956" s="170" t="str">
        <f>IFERROR(VLOOKUP(L1956,Растениеводство!$AI$1:$AJ$30,2,0),"")</f>
        <v/>
      </c>
      <c r="O1956" s="218"/>
      <c r="P1956" s="218"/>
      <c r="Q1956" s="218"/>
    </row>
    <row r="1957" spans="13:17" x14ac:dyDescent="0.25">
      <c r="M1957" s="170" t="str">
        <f>IFERROR(VLOOKUP(L1957,Растениеводство!$AI$1:$AJ$30,2,0),"")</f>
        <v/>
      </c>
      <c r="O1957" s="218"/>
      <c r="P1957" s="218"/>
      <c r="Q1957" s="218"/>
    </row>
    <row r="1958" spans="13:17" x14ac:dyDescent="0.25">
      <c r="M1958" s="170" t="str">
        <f>IFERROR(VLOOKUP(L1958,Растениеводство!$AI$1:$AJ$30,2,0),"")</f>
        <v/>
      </c>
      <c r="O1958" s="218"/>
      <c r="P1958" s="218"/>
      <c r="Q1958" s="218"/>
    </row>
    <row r="1959" spans="13:17" x14ac:dyDescent="0.25">
      <c r="M1959" s="170" t="str">
        <f>IFERROR(VLOOKUP(L1959,Растениеводство!$AI$1:$AJ$30,2,0),"")</f>
        <v/>
      </c>
      <c r="O1959" s="218"/>
      <c r="P1959" s="218"/>
      <c r="Q1959" s="218"/>
    </row>
    <row r="1960" spans="13:17" x14ac:dyDescent="0.25">
      <c r="M1960" s="170" t="str">
        <f>IFERROR(VLOOKUP(L1960,Растениеводство!$AI$1:$AJ$30,2,0),"")</f>
        <v/>
      </c>
      <c r="O1960" s="218"/>
      <c r="P1960" s="218"/>
      <c r="Q1960" s="218"/>
    </row>
    <row r="1961" spans="13:17" x14ac:dyDescent="0.25">
      <c r="M1961" s="170" t="str">
        <f>IFERROR(VLOOKUP(L1961,Растениеводство!$AI$1:$AJ$30,2,0),"")</f>
        <v/>
      </c>
      <c r="O1961" s="218"/>
      <c r="P1961" s="218"/>
      <c r="Q1961" s="218"/>
    </row>
    <row r="1962" spans="13:17" x14ac:dyDescent="0.25">
      <c r="M1962" s="170" t="str">
        <f>IFERROR(VLOOKUP(L1962,Растениеводство!$AI$1:$AJ$30,2,0),"")</f>
        <v/>
      </c>
      <c r="O1962" s="218"/>
      <c r="P1962" s="218"/>
      <c r="Q1962" s="218"/>
    </row>
    <row r="1963" spans="13:17" x14ac:dyDescent="0.25">
      <c r="M1963" s="170" t="str">
        <f>IFERROR(VLOOKUP(L1963,Растениеводство!$AI$1:$AJ$30,2,0),"")</f>
        <v/>
      </c>
      <c r="O1963" s="218"/>
      <c r="P1963" s="218"/>
      <c r="Q1963" s="218"/>
    </row>
    <row r="1964" spans="13:17" x14ac:dyDescent="0.25">
      <c r="M1964" s="170" t="str">
        <f>IFERROR(VLOOKUP(L1964,Растениеводство!$AI$1:$AJ$30,2,0),"")</f>
        <v/>
      </c>
      <c r="O1964" s="218"/>
      <c r="P1964" s="218"/>
      <c r="Q1964" s="218"/>
    </row>
    <row r="1965" spans="13:17" x14ac:dyDescent="0.25">
      <c r="M1965" s="170" t="str">
        <f>IFERROR(VLOOKUP(L1965,Растениеводство!$AI$1:$AJ$30,2,0),"")</f>
        <v/>
      </c>
      <c r="O1965" s="218"/>
      <c r="P1965" s="218"/>
      <c r="Q1965" s="218"/>
    </row>
    <row r="1966" spans="13:17" x14ac:dyDescent="0.25">
      <c r="M1966" s="170" t="str">
        <f>IFERROR(VLOOKUP(L1966,Растениеводство!$AI$1:$AJ$30,2,0),"")</f>
        <v/>
      </c>
      <c r="O1966" s="218"/>
      <c r="P1966" s="218"/>
      <c r="Q1966" s="218"/>
    </row>
    <row r="1967" spans="13:17" x14ac:dyDescent="0.25">
      <c r="M1967" s="170" t="str">
        <f>IFERROR(VLOOKUP(L1967,Растениеводство!$AI$1:$AJ$30,2,0),"")</f>
        <v/>
      </c>
      <c r="O1967" s="218"/>
      <c r="P1967" s="218"/>
      <c r="Q1967" s="218"/>
    </row>
    <row r="1968" spans="13:17" x14ac:dyDescent="0.25">
      <c r="M1968" s="170" t="str">
        <f>IFERROR(VLOOKUP(L1968,Растениеводство!$AI$1:$AJ$30,2,0),"")</f>
        <v/>
      </c>
      <c r="O1968" s="218"/>
      <c r="P1968" s="218"/>
      <c r="Q1968" s="218"/>
    </row>
    <row r="1969" spans="13:17" x14ac:dyDescent="0.25">
      <c r="M1969" s="170" t="str">
        <f>IFERROR(VLOOKUP(L1969,Растениеводство!$AI$1:$AJ$30,2,0),"")</f>
        <v/>
      </c>
      <c r="O1969" s="218"/>
      <c r="P1969" s="218"/>
      <c r="Q1969" s="218"/>
    </row>
    <row r="1970" spans="13:17" x14ac:dyDescent="0.25">
      <c r="M1970" s="170" t="str">
        <f>IFERROR(VLOOKUP(L1970,Растениеводство!$AI$1:$AJ$30,2,0),"")</f>
        <v/>
      </c>
      <c r="O1970" s="218"/>
      <c r="P1970" s="218"/>
      <c r="Q1970" s="218"/>
    </row>
    <row r="1971" spans="13:17" x14ac:dyDescent="0.25">
      <c r="M1971" s="170" t="str">
        <f>IFERROR(VLOOKUP(L1971,Растениеводство!$AI$1:$AJ$30,2,0),"")</f>
        <v/>
      </c>
      <c r="O1971" s="218"/>
      <c r="P1971" s="218"/>
      <c r="Q1971" s="218"/>
    </row>
    <row r="1972" spans="13:17" x14ac:dyDescent="0.25">
      <c r="M1972" s="170" t="str">
        <f>IFERROR(VLOOKUP(L1972,Растениеводство!$AI$1:$AJ$30,2,0),"")</f>
        <v/>
      </c>
      <c r="O1972" s="218"/>
      <c r="P1972" s="218"/>
      <c r="Q1972" s="218"/>
    </row>
    <row r="1973" spans="13:17" x14ac:dyDescent="0.25">
      <c r="M1973" s="170" t="str">
        <f>IFERROR(VLOOKUP(L1973,Растениеводство!$AI$1:$AJ$30,2,0),"")</f>
        <v/>
      </c>
      <c r="O1973" s="218"/>
      <c r="P1973" s="218"/>
      <c r="Q1973" s="218"/>
    </row>
    <row r="1974" spans="13:17" x14ac:dyDescent="0.25">
      <c r="M1974" s="170" t="str">
        <f>IFERROR(VLOOKUP(L1974,Растениеводство!$AI$1:$AJ$30,2,0),"")</f>
        <v/>
      </c>
      <c r="O1974" s="218"/>
      <c r="P1974" s="218"/>
      <c r="Q1974" s="218"/>
    </row>
    <row r="1975" spans="13:17" x14ac:dyDescent="0.25">
      <c r="M1975" s="170" t="str">
        <f>IFERROR(VLOOKUP(L1975,Растениеводство!$AI$1:$AJ$30,2,0),"")</f>
        <v/>
      </c>
      <c r="O1975" s="218"/>
      <c r="P1975" s="218"/>
      <c r="Q1975" s="218"/>
    </row>
    <row r="1976" spans="13:17" x14ac:dyDescent="0.25">
      <c r="M1976" s="170" t="str">
        <f>IFERROR(VLOOKUP(L1976,Растениеводство!$AI$1:$AJ$30,2,0),"")</f>
        <v/>
      </c>
      <c r="O1976" s="218"/>
      <c r="P1976" s="218"/>
      <c r="Q1976" s="218"/>
    </row>
    <row r="1977" spans="13:17" x14ac:dyDescent="0.25">
      <c r="M1977" s="170" t="str">
        <f>IFERROR(VLOOKUP(L1977,Растениеводство!$AI$1:$AJ$30,2,0),"")</f>
        <v/>
      </c>
      <c r="O1977" s="218"/>
      <c r="P1977" s="218"/>
      <c r="Q1977" s="218"/>
    </row>
    <row r="1978" spans="13:17" x14ac:dyDescent="0.25">
      <c r="M1978" s="170" t="str">
        <f>IFERROR(VLOOKUP(L1978,Растениеводство!$AI$1:$AJ$30,2,0),"")</f>
        <v/>
      </c>
      <c r="O1978" s="218"/>
      <c r="P1978" s="218"/>
      <c r="Q1978" s="218"/>
    </row>
    <row r="1979" spans="13:17" x14ac:dyDescent="0.25">
      <c r="M1979" s="170" t="str">
        <f>IFERROR(VLOOKUP(L1979,Растениеводство!$AI$1:$AJ$30,2,0),"")</f>
        <v/>
      </c>
      <c r="O1979" s="218"/>
      <c r="P1979" s="218"/>
      <c r="Q1979" s="218"/>
    </row>
    <row r="1980" spans="13:17" x14ac:dyDescent="0.25">
      <c r="M1980" s="170" t="str">
        <f>IFERROR(VLOOKUP(L1980,Растениеводство!$AI$1:$AJ$30,2,0),"")</f>
        <v/>
      </c>
      <c r="O1980" s="218"/>
      <c r="P1980" s="218"/>
      <c r="Q1980" s="218"/>
    </row>
    <row r="1981" spans="13:17" x14ac:dyDescent="0.25">
      <c r="M1981" s="170" t="str">
        <f>IFERROR(VLOOKUP(L1981,Растениеводство!$AI$1:$AJ$30,2,0),"")</f>
        <v/>
      </c>
      <c r="O1981" s="218"/>
      <c r="P1981" s="218"/>
      <c r="Q1981" s="218"/>
    </row>
    <row r="1982" spans="13:17" x14ac:dyDescent="0.25">
      <c r="M1982" s="170" t="str">
        <f>IFERROR(VLOOKUP(L1982,Растениеводство!$AI$1:$AJ$30,2,0),"")</f>
        <v/>
      </c>
      <c r="O1982" s="218"/>
      <c r="P1982" s="218"/>
      <c r="Q1982" s="218"/>
    </row>
    <row r="1983" spans="13:17" x14ac:dyDescent="0.25">
      <c r="M1983" s="170" t="str">
        <f>IFERROR(VLOOKUP(L1983,Растениеводство!$AI$1:$AJ$30,2,0),"")</f>
        <v/>
      </c>
      <c r="O1983" s="218"/>
      <c r="P1983" s="218"/>
      <c r="Q1983" s="218"/>
    </row>
    <row r="1984" spans="13:17" x14ac:dyDescent="0.25">
      <c r="M1984" s="170" t="str">
        <f>IFERROR(VLOOKUP(L1984,Растениеводство!$AI$1:$AJ$30,2,0),"")</f>
        <v/>
      </c>
      <c r="O1984" s="218"/>
      <c r="P1984" s="218"/>
      <c r="Q1984" s="218"/>
    </row>
    <row r="1985" spans="13:17" x14ac:dyDescent="0.25">
      <c r="M1985" s="170" t="str">
        <f>IFERROR(VLOOKUP(L1985,Растениеводство!$AI$1:$AJ$30,2,0),"")</f>
        <v/>
      </c>
      <c r="O1985" s="218"/>
      <c r="P1985" s="218"/>
      <c r="Q1985" s="218"/>
    </row>
    <row r="1986" spans="13:17" x14ac:dyDescent="0.25">
      <c r="M1986" s="170" t="str">
        <f>IFERROR(VLOOKUP(L1986,Растениеводство!$AI$1:$AJ$30,2,0),"")</f>
        <v/>
      </c>
      <c r="O1986" s="218"/>
      <c r="P1986" s="218"/>
      <c r="Q1986" s="218"/>
    </row>
    <row r="1987" spans="13:17" x14ac:dyDescent="0.25">
      <c r="M1987" s="170" t="str">
        <f>IFERROR(VLOOKUP(L1987,Растениеводство!$AI$1:$AJ$30,2,0),"")</f>
        <v/>
      </c>
      <c r="O1987" s="218"/>
      <c r="P1987" s="218"/>
      <c r="Q1987" s="218"/>
    </row>
    <row r="1988" spans="13:17" x14ac:dyDescent="0.25">
      <c r="M1988" s="170" t="str">
        <f>IFERROR(VLOOKUP(L1988,Растениеводство!$AI$1:$AJ$30,2,0),"")</f>
        <v/>
      </c>
      <c r="O1988" s="218"/>
      <c r="P1988" s="218"/>
      <c r="Q1988" s="218"/>
    </row>
    <row r="1989" spans="13:17" x14ac:dyDescent="0.25">
      <c r="M1989" s="170" t="str">
        <f>IFERROR(VLOOKUP(L1989,Растениеводство!$AI$1:$AJ$30,2,0),"")</f>
        <v/>
      </c>
      <c r="O1989" s="218"/>
      <c r="P1989" s="218"/>
      <c r="Q1989" s="218"/>
    </row>
    <row r="1990" spans="13:17" x14ac:dyDescent="0.25">
      <c r="M1990" s="170" t="str">
        <f>IFERROR(VLOOKUP(L1990,Растениеводство!$AI$1:$AJ$30,2,0),"")</f>
        <v/>
      </c>
      <c r="O1990" s="218"/>
      <c r="P1990" s="218"/>
      <c r="Q1990" s="218"/>
    </row>
    <row r="1991" spans="13:17" x14ac:dyDescent="0.25">
      <c r="M1991" s="170" t="str">
        <f>IFERROR(VLOOKUP(L1991,Растениеводство!$AI$1:$AJ$30,2,0),"")</f>
        <v/>
      </c>
      <c r="O1991" s="218"/>
      <c r="P1991" s="218"/>
      <c r="Q1991" s="218"/>
    </row>
    <row r="1992" spans="13:17" x14ac:dyDescent="0.25">
      <c r="M1992" s="170" t="str">
        <f>IFERROR(VLOOKUP(L1992,Растениеводство!$AI$1:$AJ$30,2,0),"")</f>
        <v/>
      </c>
      <c r="O1992" s="218"/>
      <c r="P1992" s="218"/>
      <c r="Q1992" s="218"/>
    </row>
    <row r="1993" spans="13:17" x14ac:dyDescent="0.25">
      <c r="M1993" s="170" t="str">
        <f>IFERROR(VLOOKUP(L1993,Растениеводство!$AI$1:$AJ$30,2,0),"")</f>
        <v/>
      </c>
      <c r="O1993" s="218"/>
      <c r="P1993" s="218"/>
      <c r="Q1993" s="218"/>
    </row>
    <row r="1994" spans="13:17" x14ac:dyDescent="0.25">
      <c r="M1994" s="170" t="str">
        <f>IFERROR(VLOOKUP(L1994,Растениеводство!$AI$1:$AJ$30,2,0),"")</f>
        <v/>
      </c>
      <c r="O1994" s="218"/>
      <c r="P1994" s="218"/>
      <c r="Q1994" s="218"/>
    </row>
    <row r="1995" spans="13:17" x14ac:dyDescent="0.25">
      <c r="M1995" s="170" t="str">
        <f>IFERROR(VLOOKUP(L1995,Растениеводство!$AI$1:$AJ$30,2,0),"")</f>
        <v/>
      </c>
      <c r="O1995" s="218"/>
      <c r="P1995" s="218"/>
      <c r="Q1995" s="218"/>
    </row>
    <row r="1996" spans="13:17" x14ac:dyDescent="0.25">
      <c r="M1996" s="170" t="str">
        <f>IFERROR(VLOOKUP(L1996,Растениеводство!$AI$1:$AJ$30,2,0),"")</f>
        <v/>
      </c>
      <c r="O1996" s="218"/>
      <c r="P1996" s="218"/>
      <c r="Q1996" s="218"/>
    </row>
    <row r="1997" spans="13:17" x14ac:dyDescent="0.25">
      <c r="M1997" s="170" t="str">
        <f>IFERROR(VLOOKUP(L1997,Растениеводство!$AI$1:$AJ$30,2,0),"")</f>
        <v/>
      </c>
      <c r="O1997" s="218"/>
      <c r="P1997" s="218"/>
      <c r="Q1997" s="218"/>
    </row>
    <row r="1998" spans="13:17" x14ac:dyDescent="0.25">
      <c r="M1998" s="170" t="str">
        <f>IFERROR(VLOOKUP(L1998,Растениеводство!$AI$1:$AJ$30,2,0),"")</f>
        <v/>
      </c>
      <c r="O1998" s="218"/>
      <c r="P1998" s="218"/>
      <c r="Q1998" s="218"/>
    </row>
    <row r="1999" spans="13:17" x14ac:dyDescent="0.25">
      <c r="M1999" s="170" t="str">
        <f>IFERROR(VLOOKUP(L1999,Растениеводство!$AI$1:$AJ$30,2,0),"")</f>
        <v/>
      </c>
      <c r="O1999" s="218"/>
      <c r="P1999" s="218"/>
      <c r="Q1999" s="218"/>
    </row>
    <row r="2000" spans="13:17" x14ac:dyDescent="0.25">
      <c r="M2000" s="170" t="str">
        <f>IFERROR(VLOOKUP(L2000,Растениеводство!$AI$1:$AJ$30,2,0),"")</f>
        <v/>
      </c>
      <c r="O2000" s="218"/>
      <c r="P2000" s="218"/>
      <c r="Q2000" s="218"/>
    </row>
    <row r="2001" spans="13:17" x14ac:dyDescent="0.25">
      <c r="M2001" s="170" t="str">
        <f>IFERROR(VLOOKUP(L2001,Растениеводство!$AI$1:$AJ$30,2,0),"")</f>
        <v/>
      </c>
      <c r="O2001" s="218"/>
      <c r="P2001" s="218"/>
      <c r="Q2001" s="218"/>
    </row>
    <row r="2002" spans="13:17" x14ac:dyDescent="0.25">
      <c r="M2002" s="170" t="str">
        <f>IFERROR(VLOOKUP(L2002,Растениеводство!$AI$1:$AJ$30,2,0),"")</f>
        <v/>
      </c>
      <c r="O2002" s="218"/>
      <c r="P2002" s="218"/>
      <c r="Q2002" s="218"/>
    </row>
    <row r="2003" spans="13:17" x14ac:dyDescent="0.25">
      <c r="M2003" s="170" t="str">
        <f>IFERROR(VLOOKUP(L2003,Растениеводство!$AI$1:$AJ$30,2,0),"")</f>
        <v/>
      </c>
      <c r="O2003" s="218"/>
      <c r="P2003" s="218"/>
      <c r="Q2003" s="218"/>
    </row>
    <row r="2004" spans="13:17" x14ac:dyDescent="0.25">
      <c r="M2004" s="170" t="str">
        <f>IFERROR(VLOOKUP(L2004,Растениеводство!$AI$1:$AJ$30,2,0),"")</f>
        <v/>
      </c>
      <c r="O2004" s="218"/>
      <c r="P2004" s="218"/>
      <c r="Q2004" s="218"/>
    </row>
    <row r="2005" spans="13:17" x14ac:dyDescent="0.25">
      <c r="M2005" s="170" t="str">
        <f>IFERROR(VLOOKUP(L2005,Растениеводство!$AI$1:$AJ$30,2,0),"")</f>
        <v/>
      </c>
      <c r="O2005" s="218"/>
      <c r="P2005" s="218"/>
      <c r="Q2005" s="218"/>
    </row>
    <row r="2006" spans="13:17" x14ac:dyDescent="0.25">
      <c r="M2006" s="170" t="str">
        <f>IFERROR(VLOOKUP(L2006,Растениеводство!$AI$1:$AJ$30,2,0),"")</f>
        <v/>
      </c>
      <c r="O2006" s="218"/>
      <c r="P2006" s="218"/>
      <c r="Q2006" s="218"/>
    </row>
    <row r="2007" spans="13:17" x14ac:dyDescent="0.25">
      <c r="M2007" s="170" t="str">
        <f>IFERROR(VLOOKUP(L2007,Растениеводство!$AI$1:$AJ$30,2,0),"")</f>
        <v/>
      </c>
      <c r="O2007" s="218"/>
      <c r="P2007" s="218"/>
      <c r="Q2007" s="218"/>
    </row>
    <row r="2008" spans="13:17" x14ac:dyDescent="0.25">
      <c r="M2008" s="170" t="str">
        <f>IFERROR(VLOOKUP(L2008,Растениеводство!$AI$1:$AJ$30,2,0),"")</f>
        <v/>
      </c>
      <c r="O2008" s="218"/>
      <c r="P2008" s="218"/>
      <c r="Q2008" s="218"/>
    </row>
    <row r="2009" spans="13:17" x14ac:dyDescent="0.25">
      <c r="M2009" s="170" t="str">
        <f>IFERROR(VLOOKUP(L2009,Растениеводство!$AI$1:$AJ$30,2,0),"")</f>
        <v/>
      </c>
      <c r="O2009" s="218"/>
      <c r="P2009" s="218"/>
      <c r="Q2009" s="218"/>
    </row>
    <row r="2010" spans="13:17" x14ac:dyDescent="0.25">
      <c r="M2010" s="170" t="str">
        <f>IFERROR(VLOOKUP(L2010,Растениеводство!$AI$1:$AJ$30,2,0),"")</f>
        <v/>
      </c>
      <c r="O2010" s="218"/>
      <c r="P2010" s="218"/>
      <c r="Q2010" s="218"/>
    </row>
    <row r="2011" spans="13:17" x14ac:dyDescent="0.25">
      <c r="M2011" s="170" t="str">
        <f>IFERROR(VLOOKUP(L2011,Растениеводство!$AI$1:$AJ$30,2,0),"")</f>
        <v/>
      </c>
      <c r="O2011" s="218"/>
      <c r="P2011" s="218"/>
      <c r="Q2011" s="218"/>
    </row>
    <row r="2012" spans="13:17" x14ac:dyDescent="0.25">
      <c r="M2012" s="170" t="str">
        <f>IFERROR(VLOOKUP(L2012,Растениеводство!$AI$1:$AJ$30,2,0),"")</f>
        <v/>
      </c>
      <c r="O2012" s="218"/>
      <c r="P2012" s="218"/>
      <c r="Q2012" s="218"/>
    </row>
    <row r="2013" spans="13:17" x14ac:dyDescent="0.25">
      <c r="M2013" s="170" t="str">
        <f>IFERROR(VLOOKUP(L2013,Растениеводство!$AI$1:$AJ$30,2,0),"")</f>
        <v/>
      </c>
      <c r="O2013" s="218"/>
      <c r="P2013" s="218"/>
      <c r="Q2013" s="218"/>
    </row>
    <row r="2014" spans="13:17" x14ac:dyDescent="0.25">
      <c r="M2014" s="170" t="str">
        <f>IFERROR(VLOOKUP(L2014,Растениеводство!$AI$1:$AJ$30,2,0),"")</f>
        <v/>
      </c>
      <c r="O2014" s="218"/>
      <c r="P2014" s="218"/>
      <c r="Q2014" s="218"/>
    </row>
    <row r="2015" spans="13:17" x14ac:dyDescent="0.25">
      <c r="M2015" s="170" t="str">
        <f>IFERROR(VLOOKUP(L2015,Растениеводство!$AI$1:$AJ$30,2,0),"")</f>
        <v/>
      </c>
      <c r="O2015" s="218"/>
      <c r="P2015" s="218"/>
      <c r="Q2015" s="218"/>
    </row>
    <row r="2016" spans="13:17" x14ac:dyDescent="0.25">
      <c r="M2016" s="170" t="str">
        <f>IFERROR(VLOOKUP(L2016,Растениеводство!$AI$1:$AJ$30,2,0),"")</f>
        <v/>
      </c>
      <c r="O2016" s="218"/>
      <c r="P2016" s="218"/>
      <c r="Q2016" s="218"/>
    </row>
    <row r="2017" spans="13:17" x14ac:dyDescent="0.25">
      <c r="M2017" s="170" t="str">
        <f>IFERROR(VLOOKUP(L2017,Растениеводство!$AI$1:$AJ$30,2,0),"")</f>
        <v/>
      </c>
      <c r="O2017" s="218"/>
      <c r="P2017" s="218"/>
      <c r="Q2017" s="218"/>
    </row>
    <row r="2018" spans="13:17" x14ac:dyDescent="0.25">
      <c r="M2018" s="170" t="str">
        <f>IFERROR(VLOOKUP(L2018,Растениеводство!$AI$1:$AJ$30,2,0),"")</f>
        <v/>
      </c>
      <c r="O2018" s="218"/>
      <c r="P2018" s="218"/>
      <c r="Q2018" s="218"/>
    </row>
    <row r="2019" spans="13:17" x14ac:dyDescent="0.25">
      <c r="M2019" s="170" t="str">
        <f>IFERROR(VLOOKUP(L2019,Растениеводство!$AI$1:$AJ$30,2,0),"")</f>
        <v/>
      </c>
      <c r="O2019" s="218"/>
      <c r="P2019" s="218"/>
      <c r="Q2019" s="218"/>
    </row>
    <row r="2020" spans="13:17" x14ac:dyDescent="0.25">
      <c r="M2020" s="170" t="str">
        <f>IFERROR(VLOOKUP(L2020,Растениеводство!$AI$1:$AJ$30,2,0),"")</f>
        <v/>
      </c>
      <c r="O2020" s="218"/>
      <c r="P2020" s="218"/>
      <c r="Q2020" s="218"/>
    </row>
    <row r="2021" spans="13:17" x14ac:dyDescent="0.25">
      <c r="M2021" s="170" t="str">
        <f>IFERROR(VLOOKUP(L2021,Растениеводство!$AI$1:$AJ$30,2,0),"")</f>
        <v/>
      </c>
      <c r="O2021" s="218"/>
      <c r="P2021" s="218"/>
      <c r="Q2021" s="218"/>
    </row>
    <row r="2022" spans="13:17" x14ac:dyDescent="0.25">
      <c r="M2022" s="170" t="str">
        <f>IFERROR(VLOOKUP(L2022,Растениеводство!$AI$1:$AJ$30,2,0),"")</f>
        <v/>
      </c>
      <c r="O2022" s="218"/>
      <c r="P2022" s="218"/>
      <c r="Q2022" s="218"/>
    </row>
    <row r="2023" spans="13:17" x14ac:dyDescent="0.25">
      <c r="M2023" s="170" t="str">
        <f>IFERROR(VLOOKUP(L2023,Растениеводство!$AI$1:$AJ$30,2,0),"")</f>
        <v/>
      </c>
      <c r="O2023" s="218"/>
      <c r="P2023" s="218"/>
      <c r="Q2023" s="218"/>
    </row>
    <row r="2024" spans="13:17" x14ac:dyDescent="0.25">
      <c r="M2024" s="170" t="str">
        <f>IFERROR(VLOOKUP(L2024,Растениеводство!$AI$1:$AJ$30,2,0),"")</f>
        <v/>
      </c>
      <c r="O2024" s="218"/>
      <c r="P2024" s="218"/>
      <c r="Q2024" s="218"/>
    </row>
    <row r="2025" spans="13:17" x14ac:dyDescent="0.25">
      <c r="M2025" s="170" t="str">
        <f>IFERROR(VLOOKUP(L2025,Растениеводство!$AI$1:$AJ$30,2,0),"")</f>
        <v/>
      </c>
      <c r="O2025" s="218"/>
      <c r="P2025" s="218"/>
      <c r="Q2025" s="218"/>
    </row>
    <row r="2026" spans="13:17" x14ac:dyDescent="0.25">
      <c r="M2026" s="170" t="str">
        <f>IFERROR(VLOOKUP(L2026,Растениеводство!$AI$1:$AJ$30,2,0),"")</f>
        <v/>
      </c>
      <c r="O2026" s="218"/>
      <c r="P2026" s="218"/>
      <c r="Q2026" s="218"/>
    </row>
    <row r="2027" spans="13:17" x14ac:dyDescent="0.25">
      <c r="M2027" s="170" t="str">
        <f>IFERROR(VLOOKUP(L2027,Растениеводство!$AI$1:$AJ$30,2,0),"")</f>
        <v/>
      </c>
      <c r="O2027" s="218"/>
      <c r="P2027" s="218"/>
      <c r="Q2027" s="218"/>
    </row>
    <row r="2028" spans="13:17" x14ac:dyDescent="0.25">
      <c r="M2028" s="170" t="str">
        <f>IFERROR(VLOOKUP(L2028,Растениеводство!$AI$1:$AJ$30,2,0),"")</f>
        <v/>
      </c>
      <c r="O2028" s="218"/>
      <c r="P2028" s="218"/>
      <c r="Q2028" s="218"/>
    </row>
    <row r="2029" spans="13:17" x14ac:dyDescent="0.25">
      <c r="M2029" s="170" t="str">
        <f>IFERROR(VLOOKUP(L2029,Растениеводство!$AI$1:$AJ$30,2,0),"")</f>
        <v/>
      </c>
      <c r="O2029" s="218"/>
      <c r="P2029" s="218"/>
      <c r="Q2029" s="218"/>
    </row>
    <row r="2030" spans="13:17" x14ac:dyDescent="0.25">
      <c r="M2030" s="170" t="str">
        <f>IFERROR(VLOOKUP(L2030,Растениеводство!$AI$1:$AJ$30,2,0),"")</f>
        <v/>
      </c>
      <c r="O2030" s="218"/>
      <c r="P2030" s="218"/>
      <c r="Q2030" s="218"/>
    </row>
    <row r="2031" spans="13:17" x14ac:dyDescent="0.25">
      <c r="M2031" s="170" t="str">
        <f>IFERROR(VLOOKUP(L2031,Растениеводство!$AI$1:$AJ$30,2,0),"")</f>
        <v/>
      </c>
      <c r="O2031" s="218"/>
      <c r="P2031" s="218"/>
      <c r="Q2031" s="218"/>
    </row>
    <row r="2032" spans="13:17" x14ac:dyDescent="0.25">
      <c r="M2032" s="170" t="str">
        <f>IFERROR(VLOOKUP(L2032,Растениеводство!$AI$1:$AJ$30,2,0),"")</f>
        <v/>
      </c>
      <c r="O2032" s="218"/>
      <c r="P2032" s="218"/>
      <c r="Q2032" s="218"/>
    </row>
    <row r="2033" spans="13:17" x14ac:dyDescent="0.25">
      <c r="M2033" s="170" t="str">
        <f>IFERROR(VLOOKUP(L2033,Растениеводство!$AI$1:$AJ$30,2,0),"")</f>
        <v/>
      </c>
      <c r="O2033" s="218"/>
      <c r="P2033" s="218"/>
      <c r="Q2033" s="218"/>
    </row>
    <row r="2034" spans="13:17" x14ac:dyDescent="0.25">
      <c r="M2034" s="170" t="str">
        <f>IFERROR(VLOOKUP(L2034,Растениеводство!$AI$1:$AJ$30,2,0),"")</f>
        <v/>
      </c>
      <c r="O2034" s="218"/>
      <c r="P2034" s="218"/>
      <c r="Q2034" s="218"/>
    </row>
    <row r="2035" spans="13:17" x14ac:dyDescent="0.25">
      <c r="M2035" s="170" t="str">
        <f>IFERROR(VLOOKUP(L2035,Растениеводство!$AI$1:$AJ$30,2,0),"")</f>
        <v/>
      </c>
      <c r="O2035" s="218"/>
      <c r="P2035" s="218"/>
      <c r="Q2035" s="218"/>
    </row>
    <row r="2036" spans="13:17" x14ac:dyDescent="0.25">
      <c r="M2036" s="170" t="str">
        <f>IFERROR(VLOOKUP(L2036,Растениеводство!$AI$1:$AJ$30,2,0),"")</f>
        <v/>
      </c>
      <c r="O2036" s="218"/>
      <c r="P2036" s="218"/>
      <c r="Q2036" s="218"/>
    </row>
    <row r="2037" spans="13:17" x14ac:dyDescent="0.25">
      <c r="M2037" s="170" t="str">
        <f>IFERROR(VLOOKUP(L2037,Растениеводство!$AI$1:$AJ$30,2,0),"")</f>
        <v/>
      </c>
      <c r="O2037" s="218"/>
      <c r="P2037" s="218"/>
      <c r="Q2037" s="218"/>
    </row>
    <row r="2038" spans="13:17" x14ac:dyDescent="0.25">
      <c r="M2038" s="170" t="str">
        <f>IFERROR(VLOOKUP(L2038,Растениеводство!$AI$1:$AJ$30,2,0),"")</f>
        <v/>
      </c>
      <c r="O2038" s="218"/>
      <c r="P2038" s="218"/>
      <c r="Q2038" s="218"/>
    </row>
    <row r="2039" spans="13:17" x14ac:dyDescent="0.25">
      <c r="M2039" s="170" t="str">
        <f>IFERROR(VLOOKUP(L2039,Растениеводство!$AI$1:$AJ$30,2,0),"")</f>
        <v/>
      </c>
      <c r="O2039" s="218"/>
      <c r="P2039" s="218"/>
      <c r="Q2039" s="218"/>
    </row>
    <row r="2040" spans="13:17" x14ac:dyDescent="0.25">
      <c r="M2040" s="170" t="str">
        <f>IFERROR(VLOOKUP(L2040,Растениеводство!$AI$1:$AJ$30,2,0),"")</f>
        <v/>
      </c>
      <c r="O2040" s="218"/>
      <c r="P2040" s="218"/>
      <c r="Q2040" s="218"/>
    </row>
    <row r="2041" spans="13:17" x14ac:dyDescent="0.25">
      <c r="M2041" s="170" t="str">
        <f>IFERROR(VLOOKUP(L2041,Растениеводство!$AI$1:$AJ$30,2,0),"")</f>
        <v/>
      </c>
      <c r="O2041" s="218"/>
      <c r="P2041" s="218"/>
      <c r="Q2041" s="218"/>
    </row>
    <row r="2042" spans="13:17" x14ac:dyDescent="0.25">
      <c r="M2042" s="170" t="str">
        <f>IFERROR(VLOOKUP(L2042,Растениеводство!$AI$1:$AJ$30,2,0),"")</f>
        <v/>
      </c>
      <c r="O2042" s="218"/>
      <c r="P2042" s="218"/>
      <c r="Q2042" s="218"/>
    </row>
    <row r="2043" spans="13:17" x14ac:dyDescent="0.25">
      <c r="M2043" s="170" t="str">
        <f>IFERROR(VLOOKUP(L2043,Растениеводство!$AI$1:$AJ$30,2,0),"")</f>
        <v/>
      </c>
      <c r="O2043" s="218"/>
      <c r="P2043" s="218"/>
      <c r="Q2043" s="218"/>
    </row>
    <row r="2044" spans="13:17" x14ac:dyDescent="0.25">
      <c r="M2044" s="170" t="str">
        <f>IFERROR(VLOOKUP(L2044,Растениеводство!$AI$1:$AJ$30,2,0),"")</f>
        <v/>
      </c>
      <c r="O2044" s="218"/>
      <c r="P2044" s="218"/>
      <c r="Q2044" s="218"/>
    </row>
    <row r="2045" spans="13:17" x14ac:dyDescent="0.25">
      <c r="M2045" s="170" t="str">
        <f>IFERROR(VLOOKUP(L2045,Растениеводство!$AI$1:$AJ$30,2,0),"")</f>
        <v/>
      </c>
      <c r="O2045" s="218"/>
      <c r="P2045" s="218"/>
      <c r="Q2045" s="218"/>
    </row>
    <row r="2046" spans="13:17" x14ac:dyDescent="0.25">
      <c r="M2046" s="170" t="str">
        <f>IFERROR(VLOOKUP(L2046,Растениеводство!$AI$1:$AJ$30,2,0),"")</f>
        <v/>
      </c>
      <c r="O2046" s="218"/>
      <c r="P2046" s="218"/>
      <c r="Q2046" s="218"/>
    </row>
    <row r="2047" spans="13:17" x14ac:dyDescent="0.25">
      <c r="M2047" s="170" t="str">
        <f>IFERROR(VLOOKUP(L2047,Растениеводство!$AI$1:$AJ$30,2,0),"")</f>
        <v/>
      </c>
      <c r="O2047" s="218"/>
      <c r="P2047" s="218"/>
      <c r="Q2047" s="218"/>
    </row>
    <row r="2048" spans="13:17" x14ac:dyDescent="0.25">
      <c r="M2048" s="170" t="str">
        <f>IFERROR(VLOOKUP(L2048,Растениеводство!$AI$1:$AJ$30,2,0),"")</f>
        <v/>
      </c>
      <c r="O2048" s="218"/>
      <c r="P2048" s="218"/>
      <c r="Q2048" s="218"/>
    </row>
    <row r="2049" spans="13:17" x14ac:dyDescent="0.25">
      <c r="M2049" s="170" t="str">
        <f>IFERROR(VLOOKUP(L2049,Растениеводство!$AI$1:$AJ$30,2,0),"")</f>
        <v/>
      </c>
      <c r="O2049" s="218"/>
      <c r="P2049" s="218"/>
      <c r="Q2049" s="218"/>
    </row>
    <row r="2050" spans="13:17" x14ac:dyDescent="0.25">
      <c r="M2050" s="170" t="str">
        <f>IFERROR(VLOOKUP(L2050,Растениеводство!$AI$1:$AJ$30,2,0),"")</f>
        <v/>
      </c>
      <c r="O2050" s="218"/>
      <c r="P2050" s="218"/>
      <c r="Q2050" s="218"/>
    </row>
    <row r="2051" spans="13:17" x14ac:dyDescent="0.25">
      <c r="M2051" s="170" t="str">
        <f>IFERROR(VLOOKUP(L2051,Растениеводство!$AI$1:$AJ$30,2,0),"")</f>
        <v/>
      </c>
      <c r="O2051" s="218"/>
      <c r="P2051" s="218"/>
      <c r="Q2051" s="218"/>
    </row>
    <row r="2052" spans="13:17" x14ac:dyDescent="0.25">
      <c r="M2052" s="170" t="str">
        <f>IFERROR(VLOOKUP(L2052,Растениеводство!$AI$1:$AJ$30,2,0),"")</f>
        <v/>
      </c>
      <c r="O2052" s="218"/>
      <c r="P2052" s="218"/>
      <c r="Q2052" s="218"/>
    </row>
    <row r="2053" spans="13:17" x14ac:dyDescent="0.25">
      <c r="M2053" s="170" t="str">
        <f>IFERROR(VLOOKUP(L2053,Растениеводство!$AI$1:$AJ$30,2,0),"")</f>
        <v/>
      </c>
      <c r="O2053" s="218"/>
      <c r="P2053" s="218"/>
      <c r="Q2053" s="218"/>
    </row>
    <row r="2054" spans="13:17" x14ac:dyDescent="0.25">
      <c r="M2054" s="170" t="str">
        <f>IFERROR(VLOOKUP(L2054,Растениеводство!$AI$1:$AJ$30,2,0),"")</f>
        <v/>
      </c>
      <c r="O2054" s="218"/>
      <c r="P2054" s="218"/>
      <c r="Q2054" s="218"/>
    </row>
    <row r="2055" spans="13:17" x14ac:dyDescent="0.25">
      <c r="M2055" s="170" t="str">
        <f>IFERROR(VLOOKUP(L2055,Растениеводство!$AI$1:$AJ$30,2,0),"")</f>
        <v/>
      </c>
      <c r="O2055" s="218"/>
      <c r="P2055" s="218"/>
      <c r="Q2055" s="218"/>
    </row>
    <row r="2056" spans="13:17" x14ac:dyDescent="0.25">
      <c r="M2056" s="170" t="str">
        <f>IFERROR(VLOOKUP(L2056,Растениеводство!$AI$1:$AJ$30,2,0),"")</f>
        <v/>
      </c>
      <c r="O2056" s="218"/>
      <c r="P2056" s="218"/>
      <c r="Q2056" s="218"/>
    </row>
    <row r="2057" spans="13:17" x14ac:dyDescent="0.25">
      <c r="M2057" s="170" t="str">
        <f>IFERROR(VLOOKUP(L2057,Растениеводство!$AI$1:$AJ$30,2,0),"")</f>
        <v/>
      </c>
      <c r="O2057" s="218"/>
      <c r="P2057" s="218"/>
      <c r="Q2057" s="218"/>
    </row>
    <row r="2058" spans="13:17" x14ac:dyDescent="0.25">
      <c r="M2058" s="170" t="str">
        <f>IFERROR(VLOOKUP(L2058,Растениеводство!$AI$1:$AJ$30,2,0),"")</f>
        <v/>
      </c>
      <c r="O2058" s="218"/>
      <c r="P2058" s="218"/>
      <c r="Q2058" s="218"/>
    </row>
    <row r="2059" spans="13:17" x14ac:dyDescent="0.25">
      <c r="M2059" s="170" t="str">
        <f>IFERROR(VLOOKUP(L2059,Растениеводство!$AI$1:$AJ$30,2,0),"")</f>
        <v/>
      </c>
      <c r="O2059" s="218"/>
      <c r="P2059" s="218"/>
      <c r="Q2059" s="218"/>
    </row>
    <row r="2060" spans="13:17" x14ac:dyDescent="0.25">
      <c r="M2060" s="170" t="str">
        <f>IFERROR(VLOOKUP(L2060,Растениеводство!$AI$1:$AJ$30,2,0),"")</f>
        <v/>
      </c>
      <c r="O2060" s="218"/>
      <c r="P2060" s="218"/>
      <c r="Q2060" s="218"/>
    </row>
    <row r="2061" spans="13:17" x14ac:dyDescent="0.25">
      <c r="M2061" s="170" t="str">
        <f>IFERROR(VLOOKUP(L2061,Растениеводство!$AI$1:$AJ$30,2,0),"")</f>
        <v/>
      </c>
      <c r="O2061" s="218"/>
      <c r="P2061" s="218"/>
      <c r="Q2061" s="218"/>
    </row>
    <row r="2062" spans="13:17" x14ac:dyDescent="0.25">
      <c r="M2062" s="170" t="str">
        <f>IFERROR(VLOOKUP(L2062,Растениеводство!$AI$1:$AJ$30,2,0),"")</f>
        <v/>
      </c>
      <c r="O2062" s="218"/>
      <c r="P2062" s="218"/>
      <c r="Q2062" s="218"/>
    </row>
    <row r="2063" spans="13:17" x14ac:dyDescent="0.25">
      <c r="M2063" s="170" t="str">
        <f>IFERROR(VLOOKUP(L2063,Растениеводство!$AI$1:$AJ$30,2,0),"")</f>
        <v/>
      </c>
      <c r="O2063" s="218"/>
      <c r="P2063" s="218"/>
      <c r="Q2063" s="218"/>
    </row>
    <row r="2064" spans="13:17" x14ac:dyDescent="0.25">
      <c r="M2064" s="170" t="str">
        <f>IFERROR(VLOOKUP(L2064,Растениеводство!$AI$1:$AJ$30,2,0),"")</f>
        <v/>
      </c>
      <c r="O2064" s="218"/>
      <c r="P2064" s="218"/>
      <c r="Q2064" s="218"/>
    </row>
    <row r="2065" spans="13:17" x14ac:dyDescent="0.25">
      <c r="M2065" s="170" t="str">
        <f>IFERROR(VLOOKUP(L2065,Растениеводство!$AI$1:$AJ$30,2,0),"")</f>
        <v/>
      </c>
      <c r="O2065" s="218"/>
      <c r="P2065" s="218"/>
      <c r="Q2065" s="218"/>
    </row>
    <row r="2066" spans="13:17" x14ac:dyDescent="0.25">
      <c r="M2066" s="170" t="str">
        <f>IFERROR(VLOOKUP(L2066,Растениеводство!$AI$1:$AJ$30,2,0),"")</f>
        <v/>
      </c>
      <c r="O2066" s="218"/>
      <c r="P2066" s="218"/>
      <c r="Q2066" s="218"/>
    </row>
    <row r="2067" spans="13:17" x14ac:dyDescent="0.25">
      <c r="M2067" s="170" t="str">
        <f>IFERROR(VLOOKUP(L2067,Растениеводство!$AI$1:$AJ$30,2,0),"")</f>
        <v/>
      </c>
      <c r="O2067" s="218"/>
      <c r="P2067" s="218"/>
      <c r="Q2067" s="218"/>
    </row>
    <row r="2068" spans="13:17" x14ac:dyDescent="0.25">
      <c r="M2068" s="170" t="str">
        <f>IFERROR(VLOOKUP(L2068,Растениеводство!$AI$1:$AJ$30,2,0),"")</f>
        <v/>
      </c>
      <c r="O2068" s="218"/>
      <c r="P2068" s="218"/>
      <c r="Q2068" s="218"/>
    </row>
    <row r="2069" spans="13:17" x14ac:dyDescent="0.25">
      <c r="M2069" s="170" t="str">
        <f>IFERROR(VLOOKUP(L2069,Растениеводство!$AI$1:$AJ$30,2,0),"")</f>
        <v/>
      </c>
      <c r="O2069" s="218"/>
      <c r="P2069" s="218"/>
      <c r="Q2069" s="218"/>
    </row>
    <row r="2070" spans="13:17" x14ac:dyDescent="0.25">
      <c r="M2070" s="170" t="str">
        <f>IFERROR(VLOOKUP(L2070,Растениеводство!$AI$1:$AJ$30,2,0),"")</f>
        <v/>
      </c>
      <c r="O2070" s="218"/>
      <c r="P2070" s="218"/>
      <c r="Q2070" s="218"/>
    </row>
    <row r="2071" spans="13:17" x14ac:dyDescent="0.25">
      <c r="M2071" s="170" t="str">
        <f>IFERROR(VLOOKUP(L2071,Растениеводство!$AI$1:$AJ$30,2,0),"")</f>
        <v/>
      </c>
      <c r="O2071" s="218"/>
      <c r="P2071" s="218"/>
      <c r="Q2071" s="218"/>
    </row>
    <row r="2072" spans="13:17" x14ac:dyDescent="0.25">
      <c r="M2072" s="170" t="str">
        <f>IFERROR(VLOOKUP(L2072,Растениеводство!$AI$1:$AJ$30,2,0),"")</f>
        <v/>
      </c>
      <c r="O2072" s="218"/>
      <c r="P2072" s="218"/>
      <c r="Q2072" s="218"/>
    </row>
    <row r="2073" spans="13:17" x14ac:dyDescent="0.25">
      <c r="M2073" s="170" t="str">
        <f>IFERROR(VLOOKUP(L2073,Растениеводство!$AI$1:$AJ$30,2,0),"")</f>
        <v/>
      </c>
      <c r="O2073" s="218"/>
      <c r="P2073" s="218"/>
      <c r="Q2073" s="218"/>
    </row>
    <row r="2074" spans="13:17" x14ac:dyDescent="0.25">
      <c r="M2074" s="170" t="str">
        <f>IFERROR(VLOOKUP(L2074,Растениеводство!$AI$1:$AJ$30,2,0),"")</f>
        <v/>
      </c>
      <c r="O2074" s="218"/>
      <c r="P2074" s="218"/>
      <c r="Q2074" s="218"/>
    </row>
    <row r="2075" spans="13:17" x14ac:dyDescent="0.25">
      <c r="M2075" s="170" t="str">
        <f>IFERROR(VLOOKUP(L2075,Растениеводство!$AI$1:$AJ$30,2,0),"")</f>
        <v/>
      </c>
      <c r="O2075" s="218"/>
      <c r="P2075" s="218"/>
      <c r="Q2075" s="218"/>
    </row>
    <row r="2076" spans="13:17" x14ac:dyDescent="0.25">
      <c r="M2076" s="170" t="str">
        <f>IFERROR(VLOOKUP(L2076,Растениеводство!$AI$1:$AJ$30,2,0),"")</f>
        <v/>
      </c>
      <c r="O2076" s="218"/>
      <c r="P2076" s="218"/>
      <c r="Q2076" s="218"/>
    </row>
    <row r="2077" spans="13:17" x14ac:dyDescent="0.25">
      <c r="M2077" s="170" t="str">
        <f>IFERROR(VLOOKUP(L2077,Растениеводство!$AI$1:$AJ$30,2,0),"")</f>
        <v/>
      </c>
      <c r="O2077" s="218"/>
      <c r="P2077" s="218"/>
      <c r="Q2077" s="218"/>
    </row>
    <row r="2078" spans="13:17" x14ac:dyDescent="0.25">
      <c r="M2078" s="170" t="str">
        <f>IFERROR(VLOOKUP(L2078,Растениеводство!$AI$1:$AJ$30,2,0),"")</f>
        <v/>
      </c>
      <c r="O2078" s="218"/>
      <c r="P2078" s="218"/>
      <c r="Q2078" s="218"/>
    </row>
    <row r="2079" spans="13:17" x14ac:dyDescent="0.25">
      <c r="M2079" s="170" t="str">
        <f>IFERROR(VLOOKUP(L2079,Растениеводство!$AI$1:$AJ$30,2,0),"")</f>
        <v/>
      </c>
      <c r="O2079" s="218"/>
      <c r="P2079" s="218"/>
      <c r="Q2079" s="218"/>
    </row>
    <row r="2080" spans="13:17" x14ac:dyDescent="0.25">
      <c r="M2080" s="170" t="str">
        <f>IFERROR(VLOOKUP(L2080,Растениеводство!$AI$1:$AJ$30,2,0),"")</f>
        <v/>
      </c>
      <c r="O2080" s="218"/>
      <c r="P2080" s="218"/>
      <c r="Q2080" s="218"/>
    </row>
    <row r="2081" spans="13:17" x14ac:dyDescent="0.25">
      <c r="M2081" s="170" t="str">
        <f>IFERROR(VLOOKUP(L2081,Растениеводство!$AI$1:$AJ$30,2,0),"")</f>
        <v/>
      </c>
      <c r="O2081" s="218"/>
      <c r="P2081" s="218"/>
      <c r="Q2081" s="218"/>
    </row>
    <row r="2082" spans="13:17" x14ac:dyDescent="0.25">
      <c r="M2082" s="170" t="str">
        <f>IFERROR(VLOOKUP(L2082,Растениеводство!$AI$1:$AJ$30,2,0),"")</f>
        <v/>
      </c>
      <c r="O2082" s="218"/>
      <c r="P2082" s="218"/>
      <c r="Q2082" s="218"/>
    </row>
    <row r="2083" spans="13:17" x14ac:dyDescent="0.25">
      <c r="M2083" s="170" t="str">
        <f>IFERROR(VLOOKUP(L2083,Растениеводство!$AI$1:$AJ$30,2,0),"")</f>
        <v/>
      </c>
      <c r="O2083" s="218"/>
      <c r="P2083" s="218"/>
      <c r="Q2083" s="218"/>
    </row>
    <row r="2084" spans="13:17" x14ac:dyDescent="0.25">
      <c r="M2084" s="170" t="str">
        <f>IFERROR(VLOOKUP(L2084,Растениеводство!$AI$1:$AJ$30,2,0),"")</f>
        <v/>
      </c>
      <c r="O2084" s="218"/>
      <c r="P2084" s="218"/>
      <c r="Q2084" s="218"/>
    </row>
    <row r="2085" spans="13:17" x14ac:dyDescent="0.25">
      <c r="M2085" s="170" t="str">
        <f>IFERROR(VLOOKUP(L2085,Растениеводство!$AI$1:$AJ$30,2,0),"")</f>
        <v/>
      </c>
      <c r="O2085" s="218"/>
      <c r="P2085" s="218"/>
      <c r="Q2085" s="218"/>
    </row>
    <row r="2086" spans="13:17" x14ac:dyDescent="0.25">
      <c r="M2086" s="170" t="str">
        <f>IFERROR(VLOOKUP(L2086,Растениеводство!$AI$1:$AJ$30,2,0),"")</f>
        <v/>
      </c>
      <c r="O2086" s="218"/>
      <c r="P2086" s="218"/>
      <c r="Q2086" s="218"/>
    </row>
    <row r="2087" spans="13:17" x14ac:dyDescent="0.25">
      <c r="M2087" s="170" t="str">
        <f>IFERROR(VLOOKUP(L2087,Растениеводство!$AI$1:$AJ$30,2,0),"")</f>
        <v/>
      </c>
      <c r="O2087" s="218"/>
      <c r="P2087" s="218"/>
      <c r="Q2087" s="218"/>
    </row>
    <row r="2088" spans="13:17" x14ac:dyDescent="0.25">
      <c r="M2088" s="170" t="str">
        <f>IFERROR(VLOOKUP(L2088,Растениеводство!$AI$1:$AJ$30,2,0),"")</f>
        <v/>
      </c>
      <c r="O2088" s="218"/>
      <c r="P2088" s="218"/>
      <c r="Q2088" s="218"/>
    </row>
    <row r="2089" spans="13:17" x14ac:dyDescent="0.25">
      <c r="M2089" s="170" t="str">
        <f>IFERROR(VLOOKUP(L2089,Растениеводство!$AI$1:$AJ$30,2,0),"")</f>
        <v/>
      </c>
      <c r="O2089" s="218"/>
      <c r="P2089" s="218"/>
      <c r="Q2089" s="218"/>
    </row>
    <row r="2090" spans="13:17" x14ac:dyDescent="0.25">
      <c r="M2090" s="170" t="str">
        <f>IFERROR(VLOOKUP(L2090,Растениеводство!$AI$1:$AJ$30,2,0),"")</f>
        <v/>
      </c>
      <c r="O2090" s="218"/>
      <c r="P2090" s="218"/>
      <c r="Q2090" s="218"/>
    </row>
    <row r="2091" spans="13:17" x14ac:dyDescent="0.25">
      <c r="M2091" s="170" t="str">
        <f>IFERROR(VLOOKUP(L2091,Растениеводство!$AI$1:$AJ$30,2,0),"")</f>
        <v/>
      </c>
      <c r="O2091" s="218"/>
      <c r="P2091" s="218"/>
      <c r="Q2091" s="218"/>
    </row>
    <row r="2092" spans="13:17" x14ac:dyDescent="0.25">
      <c r="M2092" s="170" t="str">
        <f>IFERROR(VLOOKUP(L2092,Растениеводство!$AI$1:$AJ$30,2,0),"")</f>
        <v/>
      </c>
      <c r="O2092" s="218"/>
      <c r="P2092" s="218"/>
      <c r="Q2092" s="218"/>
    </row>
    <row r="2093" spans="13:17" x14ac:dyDescent="0.25">
      <c r="M2093" s="170" t="str">
        <f>IFERROR(VLOOKUP(L2093,Растениеводство!$AI$1:$AJ$30,2,0),"")</f>
        <v/>
      </c>
      <c r="O2093" s="218"/>
      <c r="P2093" s="218"/>
      <c r="Q2093" s="218"/>
    </row>
    <row r="2094" spans="13:17" x14ac:dyDescent="0.25">
      <c r="M2094" s="170" t="str">
        <f>IFERROR(VLOOKUP(L2094,Растениеводство!$AI$1:$AJ$30,2,0),"")</f>
        <v/>
      </c>
      <c r="O2094" s="218"/>
      <c r="P2094" s="218"/>
      <c r="Q2094" s="218"/>
    </row>
    <row r="2095" spans="13:17" x14ac:dyDescent="0.25">
      <c r="M2095" s="170" t="str">
        <f>IFERROR(VLOOKUP(L2095,Растениеводство!$AI$1:$AJ$30,2,0),"")</f>
        <v/>
      </c>
      <c r="O2095" s="218"/>
      <c r="P2095" s="218"/>
      <c r="Q2095" s="218"/>
    </row>
    <row r="2096" spans="13:17" x14ac:dyDescent="0.25">
      <c r="M2096" s="170" t="str">
        <f>IFERROR(VLOOKUP(L2096,Растениеводство!$AI$1:$AJ$30,2,0),"")</f>
        <v/>
      </c>
      <c r="O2096" s="218"/>
      <c r="P2096" s="218"/>
      <c r="Q2096" s="218"/>
    </row>
    <row r="2097" spans="13:17" x14ac:dyDescent="0.25">
      <c r="M2097" s="170" t="str">
        <f>IFERROR(VLOOKUP(L2097,Растениеводство!$AI$1:$AJ$30,2,0),"")</f>
        <v/>
      </c>
      <c r="O2097" s="218"/>
      <c r="P2097" s="218"/>
      <c r="Q2097" s="218"/>
    </row>
    <row r="2098" spans="13:17" x14ac:dyDescent="0.25">
      <c r="M2098" s="170" t="str">
        <f>IFERROR(VLOOKUP(L2098,Растениеводство!$AI$1:$AJ$30,2,0),"")</f>
        <v/>
      </c>
      <c r="O2098" s="218"/>
      <c r="P2098" s="218"/>
      <c r="Q2098" s="218"/>
    </row>
    <row r="2099" spans="13:17" x14ac:dyDescent="0.25">
      <c r="M2099" s="170" t="str">
        <f>IFERROR(VLOOKUP(L2099,Растениеводство!$AI$1:$AJ$30,2,0),"")</f>
        <v/>
      </c>
      <c r="O2099" s="218"/>
      <c r="P2099" s="218"/>
      <c r="Q2099" s="218"/>
    </row>
    <row r="2100" spans="13:17" x14ac:dyDescent="0.25">
      <c r="M2100" s="170" t="str">
        <f>IFERROR(VLOOKUP(L2100,Растениеводство!$AI$1:$AJ$30,2,0),"")</f>
        <v/>
      </c>
      <c r="O2100" s="218"/>
      <c r="P2100" s="218"/>
      <c r="Q2100" s="218"/>
    </row>
    <row r="2101" spans="13:17" x14ac:dyDescent="0.25">
      <c r="M2101" s="170" t="str">
        <f>IFERROR(VLOOKUP(L2101,Растениеводство!$AI$1:$AJ$30,2,0),"")</f>
        <v/>
      </c>
      <c r="O2101" s="218"/>
      <c r="P2101" s="218"/>
      <c r="Q2101" s="218"/>
    </row>
    <row r="2102" spans="13:17" x14ac:dyDescent="0.25">
      <c r="M2102" s="170" t="str">
        <f>IFERROR(VLOOKUP(L2102,Растениеводство!$AI$1:$AJ$30,2,0),"")</f>
        <v/>
      </c>
      <c r="O2102" s="218"/>
      <c r="P2102" s="218"/>
      <c r="Q2102" s="218"/>
    </row>
    <row r="2103" spans="13:17" x14ac:dyDescent="0.25">
      <c r="M2103" s="170" t="str">
        <f>IFERROR(VLOOKUP(L2103,Растениеводство!$AI$1:$AJ$30,2,0),"")</f>
        <v/>
      </c>
      <c r="O2103" s="218"/>
      <c r="P2103" s="218"/>
      <c r="Q2103" s="218"/>
    </row>
    <row r="2104" spans="13:17" x14ac:dyDescent="0.25">
      <c r="M2104" s="170" t="str">
        <f>IFERROR(VLOOKUP(L2104,Растениеводство!$AI$1:$AJ$30,2,0),"")</f>
        <v/>
      </c>
      <c r="O2104" s="218"/>
      <c r="P2104" s="218"/>
      <c r="Q2104" s="218"/>
    </row>
    <row r="2105" spans="13:17" x14ac:dyDescent="0.25">
      <c r="M2105" s="170" t="str">
        <f>IFERROR(VLOOKUP(L2105,Растениеводство!$AI$1:$AJ$30,2,0),"")</f>
        <v/>
      </c>
      <c r="O2105" s="218"/>
      <c r="P2105" s="218"/>
      <c r="Q2105" s="218"/>
    </row>
    <row r="2106" spans="13:17" x14ac:dyDescent="0.25">
      <c r="M2106" s="170" t="str">
        <f>IFERROR(VLOOKUP(L2106,Растениеводство!$AI$1:$AJ$30,2,0),"")</f>
        <v/>
      </c>
      <c r="O2106" s="218"/>
      <c r="P2106" s="218"/>
      <c r="Q2106" s="218"/>
    </row>
    <row r="2107" spans="13:17" x14ac:dyDescent="0.25">
      <c r="M2107" s="170" t="str">
        <f>IFERROR(VLOOKUP(L2107,Растениеводство!$AI$1:$AJ$30,2,0),"")</f>
        <v/>
      </c>
      <c r="O2107" s="218"/>
      <c r="P2107" s="218"/>
      <c r="Q2107" s="218"/>
    </row>
    <row r="2108" spans="13:17" x14ac:dyDescent="0.25">
      <c r="M2108" s="170" t="str">
        <f>IFERROR(VLOOKUP(L2108,Растениеводство!$AI$1:$AJ$30,2,0),"")</f>
        <v/>
      </c>
      <c r="O2108" s="218"/>
      <c r="P2108" s="218"/>
      <c r="Q2108" s="218"/>
    </row>
    <row r="2109" spans="13:17" x14ac:dyDescent="0.25">
      <c r="M2109" s="170" t="str">
        <f>IFERROR(VLOOKUP(L2109,Растениеводство!$AI$1:$AJ$30,2,0),"")</f>
        <v/>
      </c>
      <c r="O2109" s="218"/>
      <c r="P2109" s="218"/>
      <c r="Q2109" s="218"/>
    </row>
    <row r="2110" spans="13:17" x14ac:dyDescent="0.25">
      <c r="M2110" s="170" t="str">
        <f>IFERROR(VLOOKUP(L2110,Растениеводство!$AI$1:$AJ$30,2,0),"")</f>
        <v/>
      </c>
      <c r="O2110" s="218"/>
      <c r="P2110" s="218"/>
      <c r="Q2110" s="218"/>
    </row>
    <row r="2111" spans="13:17" x14ac:dyDescent="0.25">
      <c r="M2111" s="170" t="str">
        <f>IFERROR(VLOOKUP(L2111,Растениеводство!$AI$1:$AJ$30,2,0),"")</f>
        <v/>
      </c>
      <c r="O2111" s="218"/>
      <c r="P2111" s="218"/>
      <c r="Q2111" s="218"/>
    </row>
    <row r="2112" spans="13:17" x14ac:dyDescent="0.25">
      <c r="M2112" s="170" t="str">
        <f>IFERROR(VLOOKUP(L2112,Растениеводство!$AI$1:$AJ$30,2,0),"")</f>
        <v/>
      </c>
      <c r="O2112" s="218"/>
      <c r="P2112" s="218"/>
      <c r="Q2112" s="218"/>
    </row>
    <row r="2113" spans="13:17" x14ac:dyDescent="0.25">
      <c r="M2113" s="170" t="str">
        <f>IFERROR(VLOOKUP(L2113,Растениеводство!$AI$1:$AJ$30,2,0),"")</f>
        <v/>
      </c>
      <c r="O2113" s="218"/>
      <c r="P2113" s="218"/>
      <c r="Q2113" s="218"/>
    </row>
    <row r="2114" spans="13:17" x14ac:dyDescent="0.25">
      <c r="M2114" s="170" t="str">
        <f>IFERROR(VLOOKUP(L2114,Растениеводство!$AI$1:$AJ$30,2,0),"")</f>
        <v/>
      </c>
      <c r="O2114" s="218"/>
      <c r="P2114" s="218"/>
      <c r="Q2114" s="218"/>
    </row>
    <row r="2115" spans="13:17" x14ac:dyDescent="0.25">
      <c r="M2115" s="170" t="str">
        <f>IFERROR(VLOOKUP(L2115,Растениеводство!$AI$1:$AJ$30,2,0),"")</f>
        <v/>
      </c>
      <c r="O2115" s="218"/>
      <c r="P2115" s="218"/>
      <c r="Q2115" s="218"/>
    </row>
    <row r="2116" spans="13:17" x14ac:dyDescent="0.25">
      <c r="M2116" s="170" t="str">
        <f>IFERROR(VLOOKUP(L2116,Растениеводство!$AI$1:$AJ$30,2,0),"")</f>
        <v/>
      </c>
      <c r="O2116" s="218"/>
      <c r="P2116" s="218"/>
      <c r="Q2116" s="218"/>
    </row>
    <row r="2117" spans="13:17" x14ac:dyDescent="0.25">
      <c r="M2117" s="170" t="str">
        <f>IFERROR(VLOOKUP(L2117,Растениеводство!$AI$1:$AJ$30,2,0),"")</f>
        <v/>
      </c>
      <c r="O2117" s="218"/>
      <c r="P2117" s="218"/>
      <c r="Q2117" s="218"/>
    </row>
    <row r="2118" spans="13:17" x14ac:dyDescent="0.25">
      <c r="M2118" s="170" t="str">
        <f>IFERROR(VLOOKUP(L2118,Растениеводство!$AI$1:$AJ$30,2,0),"")</f>
        <v/>
      </c>
      <c r="O2118" s="218"/>
      <c r="P2118" s="218"/>
      <c r="Q2118" s="218"/>
    </row>
    <row r="2119" spans="13:17" x14ac:dyDescent="0.25">
      <c r="M2119" s="170" t="str">
        <f>IFERROR(VLOOKUP(L2119,Растениеводство!$AI$1:$AJ$30,2,0),"")</f>
        <v/>
      </c>
      <c r="O2119" s="218"/>
      <c r="P2119" s="218"/>
      <c r="Q2119" s="218"/>
    </row>
    <row r="2120" spans="13:17" x14ac:dyDescent="0.25">
      <c r="M2120" s="170" t="str">
        <f>IFERROR(VLOOKUP(L2120,Растениеводство!$AI$1:$AJ$30,2,0),"")</f>
        <v/>
      </c>
      <c r="O2120" s="218"/>
      <c r="P2120" s="218"/>
      <c r="Q2120" s="218"/>
    </row>
    <row r="2121" spans="13:17" x14ac:dyDescent="0.25">
      <c r="M2121" s="170" t="str">
        <f>IFERROR(VLOOKUP(L2121,Растениеводство!$AI$1:$AJ$30,2,0),"")</f>
        <v/>
      </c>
      <c r="O2121" s="218"/>
      <c r="P2121" s="218"/>
      <c r="Q2121" s="218"/>
    </row>
    <row r="2122" spans="13:17" x14ac:dyDescent="0.25">
      <c r="M2122" s="170" t="str">
        <f>IFERROR(VLOOKUP(L2122,Растениеводство!$AI$1:$AJ$30,2,0),"")</f>
        <v/>
      </c>
      <c r="O2122" s="218"/>
      <c r="P2122" s="218"/>
      <c r="Q2122" s="218"/>
    </row>
    <row r="2123" spans="13:17" x14ac:dyDescent="0.25">
      <c r="M2123" s="170" t="str">
        <f>IFERROR(VLOOKUP(L2123,Растениеводство!$AI$1:$AJ$30,2,0),"")</f>
        <v/>
      </c>
      <c r="O2123" s="218"/>
      <c r="P2123" s="218"/>
      <c r="Q2123" s="218"/>
    </row>
    <row r="2124" spans="13:17" x14ac:dyDescent="0.25">
      <c r="M2124" s="170" t="str">
        <f>IFERROR(VLOOKUP(L2124,Растениеводство!$AI$1:$AJ$30,2,0),"")</f>
        <v/>
      </c>
      <c r="O2124" s="218"/>
      <c r="P2124" s="218"/>
      <c r="Q2124" s="218"/>
    </row>
    <row r="2125" spans="13:17" x14ac:dyDescent="0.25">
      <c r="M2125" s="170" t="str">
        <f>IFERROR(VLOOKUP(L2125,Растениеводство!$AI$1:$AJ$30,2,0),"")</f>
        <v/>
      </c>
      <c r="O2125" s="218"/>
      <c r="P2125" s="218"/>
      <c r="Q2125" s="218"/>
    </row>
    <row r="2126" spans="13:17" x14ac:dyDescent="0.25">
      <c r="M2126" s="170" t="str">
        <f>IFERROR(VLOOKUP(L2126,Растениеводство!$AI$1:$AJ$30,2,0),"")</f>
        <v/>
      </c>
      <c r="O2126" s="218"/>
      <c r="P2126" s="218"/>
      <c r="Q2126" s="218"/>
    </row>
    <row r="2127" spans="13:17" x14ac:dyDescent="0.25">
      <c r="M2127" s="170" t="str">
        <f>IFERROR(VLOOKUP(L2127,Растениеводство!$AI$1:$AJ$30,2,0),"")</f>
        <v/>
      </c>
      <c r="O2127" s="218"/>
      <c r="P2127" s="218"/>
      <c r="Q2127" s="218"/>
    </row>
    <row r="2128" spans="13:17" x14ac:dyDescent="0.25">
      <c r="M2128" s="170" t="str">
        <f>IFERROR(VLOOKUP(L2128,Растениеводство!$AI$1:$AJ$30,2,0),"")</f>
        <v/>
      </c>
      <c r="O2128" s="218"/>
      <c r="P2128" s="218"/>
      <c r="Q2128" s="218"/>
    </row>
    <row r="2129" spans="13:17" x14ac:dyDescent="0.25">
      <c r="M2129" s="170" t="str">
        <f>IFERROR(VLOOKUP(L2129,Растениеводство!$AI$1:$AJ$30,2,0),"")</f>
        <v/>
      </c>
      <c r="O2129" s="218"/>
      <c r="P2129" s="218"/>
      <c r="Q2129" s="218"/>
    </row>
    <row r="2130" spans="13:17" x14ac:dyDescent="0.25">
      <c r="M2130" s="170" t="str">
        <f>IFERROR(VLOOKUP(L2130,Растениеводство!$AI$1:$AJ$30,2,0),"")</f>
        <v/>
      </c>
      <c r="O2130" s="218"/>
      <c r="P2130" s="218"/>
      <c r="Q2130" s="218"/>
    </row>
    <row r="2131" spans="13:17" x14ac:dyDescent="0.25">
      <c r="M2131" s="170" t="str">
        <f>IFERROR(VLOOKUP(L2131,Растениеводство!$AI$1:$AJ$30,2,0),"")</f>
        <v/>
      </c>
      <c r="O2131" s="218"/>
      <c r="P2131" s="218"/>
      <c r="Q2131" s="218"/>
    </row>
    <row r="2132" spans="13:17" x14ac:dyDescent="0.25">
      <c r="M2132" s="170" t="str">
        <f>IFERROR(VLOOKUP(L2132,Растениеводство!$AI$1:$AJ$30,2,0),"")</f>
        <v/>
      </c>
      <c r="O2132" s="218"/>
      <c r="P2132" s="218"/>
      <c r="Q2132" s="218"/>
    </row>
    <row r="2133" spans="13:17" x14ac:dyDescent="0.25">
      <c r="M2133" s="170" t="str">
        <f>IFERROR(VLOOKUP(L2133,Растениеводство!$AI$1:$AJ$30,2,0),"")</f>
        <v/>
      </c>
      <c r="O2133" s="218"/>
      <c r="P2133" s="218"/>
      <c r="Q2133" s="218"/>
    </row>
    <row r="2134" spans="13:17" x14ac:dyDescent="0.25">
      <c r="M2134" s="170" t="str">
        <f>IFERROR(VLOOKUP(L2134,Растениеводство!$AI$1:$AJ$30,2,0),"")</f>
        <v/>
      </c>
      <c r="O2134" s="218"/>
      <c r="P2134" s="218"/>
      <c r="Q2134" s="218"/>
    </row>
    <row r="2135" spans="13:17" x14ac:dyDescent="0.25">
      <c r="M2135" s="170" t="str">
        <f>IFERROR(VLOOKUP(L2135,Растениеводство!$AI$1:$AJ$30,2,0),"")</f>
        <v/>
      </c>
      <c r="O2135" s="218"/>
      <c r="P2135" s="218"/>
      <c r="Q2135" s="218"/>
    </row>
    <row r="2136" spans="13:17" x14ac:dyDescent="0.25">
      <c r="M2136" s="170" t="str">
        <f>IFERROR(VLOOKUP(L2136,Растениеводство!$AI$1:$AJ$30,2,0),"")</f>
        <v/>
      </c>
      <c r="O2136" s="218"/>
      <c r="P2136" s="218"/>
      <c r="Q2136" s="218"/>
    </row>
    <row r="2137" spans="13:17" x14ac:dyDescent="0.25">
      <c r="M2137" s="170" t="str">
        <f>IFERROR(VLOOKUP(L2137,Растениеводство!$AI$1:$AJ$30,2,0),"")</f>
        <v/>
      </c>
      <c r="O2137" s="218"/>
      <c r="P2137" s="218"/>
      <c r="Q2137" s="218"/>
    </row>
    <row r="2138" spans="13:17" x14ac:dyDescent="0.25">
      <c r="M2138" s="170" t="str">
        <f>IFERROR(VLOOKUP(L2138,Растениеводство!$AI$1:$AJ$30,2,0),"")</f>
        <v/>
      </c>
      <c r="O2138" s="218"/>
      <c r="P2138" s="218"/>
      <c r="Q2138" s="218"/>
    </row>
    <row r="2139" spans="13:17" x14ac:dyDescent="0.25">
      <c r="M2139" s="170" t="str">
        <f>IFERROR(VLOOKUP(L2139,Растениеводство!$AI$1:$AJ$30,2,0),"")</f>
        <v/>
      </c>
      <c r="O2139" s="218"/>
      <c r="P2139" s="218"/>
      <c r="Q2139" s="218"/>
    </row>
    <row r="2140" spans="13:17" x14ac:dyDescent="0.25">
      <c r="M2140" s="170" t="str">
        <f>IFERROR(VLOOKUP(L2140,Растениеводство!$AI$1:$AJ$30,2,0),"")</f>
        <v/>
      </c>
      <c r="O2140" s="218"/>
      <c r="P2140" s="218"/>
      <c r="Q2140" s="218"/>
    </row>
    <row r="2141" spans="13:17" x14ac:dyDescent="0.25">
      <c r="M2141" s="170" t="str">
        <f>IFERROR(VLOOKUP(L2141,Растениеводство!$AI$1:$AJ$30,2,0),"")</f>
        <v/>
      </c>
      <c r="O2141" s="218"/>
      <c r="P2141" s="218"/>
      <c r="Q2141" s="218"/>
    </row>
    <row r="2142" spans="13:17" x14ac:dyDescent="0.25">
      <c r="M2142" s="170" t="str">
        <f>IFERROR(VLOOKUP(L2142,Растениеводство!$AI$1:$AJ$30,2,0),"")</f>
        <v/>
      </c>
      <c r="O2142" s="218"/>
      <c r="P2142" s="218"/>
      <c r="Q2142" s="218"/>
    </row>
    <row r="2143" spans="13:17" x14ac:dyDescent="0.25">
      <c r="M2143" s="170" t="str">
        <f>IFERROR(VLOOKUP(L2143,Растениеводство!$AI$1:$AJ$30,2,0),"")</f>
        <v/>
      </c>
      <c r="O2143" s="218"/>
      <c r="P2143" s="218"/>
      <c r="Q2143" s="218"/>
    </row>
    <row r="2144" spans="13:17" x14ac:dyDescent="0.25">
      <c r="M2144" s="170" t="str">
        <f>IFERROR(VLOOKUP(L2144,Растениеводство!$AI$1:$AJ$30,2,0),"")</f>
        <v/>
      </c>
      <c r="O2144" s="218"/>
      <c r="P2144" s="218"/>
      <c r="Q2144" s="218"/>
    </row>
    <row r="2145" spans="13:17" x14ac:dyDescent="0.25">
      <c r="M2145" s="170" t="str">
        <f>IFERROR(VLOOKUP(L2145,Растениеводство!$AI$1:$AJ$30,2,0),"")</f>
        <v/>
      </c>
      <c r="O2145" s="218"/>
      <c r="P2145" s="218"/>
      <c r="Q2145" s="218"/>
    </row>
    <row r="2146" spans="13:17" x14ac:dyDescent="0.25">
      <c r="M2146" s="170" t="str">
        <f>IFERROR(VLOOKUP(L2146,Растениеводство!$AI$1:$AJ$30,2,0),"")</f>
        <v/>
      </c>
      <c r="O2146" s="218"/>
      <c r="P2146" s="218"/>
      <c r="Q2146" s="218"/>
    </row>
    <row r="2147" spans="13:17" x14ac:dyDescent="0.25">
      <c r="M2147" s="170" t="str">
        <f>IFERROR(VLOOKUP(L2147,Растениеводство!$AI$1:$AJ$30,2,0),"")</f>
        <v/>
      </c>
      <c r="O2147" s="218"/>
      <c r="P2147" s="218"/>
      <c r="Q2147" s="218"/>
    </row>
    <row r="2148" spans="13:17" x14ac:dyDescent="0.25">
      <c r="M2148" s="170" t="str">
        <f>IFERROR(VLOOKUP(L2148,Растениеводство!$AI$1:$AJ$30,2,0),"")</f>
        <v/>
      </c>
      <c r="O2148" s="218"/>
      <c r="P2148" s="218"/>
      <c r="Q2148" s="218"/>
    </row>
    <row r="2149" spans="13:17" x14ac:dyDescent="0.25">
      <c r="M2149" s="170" t="str">
        <f>IFERROR(VLOOKUP(L2149,Растениеводство!$AI$1:$AJ$30,2,0),"")</f>
        <v/>
      </c>
      <c r="O2149" s="218"/>
      <c r="P2149" s="218"/>
      <c r="Q2149" s="218"/>
    </row>
    <row r="2150" spans="13:17" x14ac:dyDescent="0.25">
      <c r="M2150" s="170" t="str">
        <f>IFERROR(VLOOKUP(L2150,Растениеводство!$AI$1:$AJ$30,2,0),"")</f>
        <v/>
      </c>
      <c r="O2150" s="218"/>
      <c r="P2150" s="218"/>
      <c r="Q2150" s="218"/>
    </row>
    <row r="2151" spans="13:17" x14ac:dyDescent="0.25">
      <c r="M2151" s="170" t="str">
        <f>IFERROR(VLOOKUP(L2151,Растениеводство!$AI$1:$AJ$30,2,0),"")</f>
        <v/>
      </c>
      <c r="O2151" s="218"/>
      <c r="P2151" s="218"/>
      <c r="Q2151" s="218"/>
    </row>
    <row r="2152" spans="13:17" x14ac:dyDescent="0.25">
      <c r="M2152" s="170" t="str">
        <f>IFERROR(VLOOKUP(L2152,Растениеводство!$AI$1:$AJ$30,2,0),"")</f>
        <v/>
      </c>
      <c r="O2152" s="218"/>
      <c r="P2152" s="218"/>
      <c r="Q2152" s="218"/>
    </row>
    <row r="2153" spans="13:17" x14ac:dyDescent="0.25">
      <c r="M2153" s="170" t="str">
        <f>IFERROR(VLOOKUP(L2153,Растениеводство!$AI$1:$AJ$30,2,0),"")</f>
        <v/>
      </c>
      <c r="O2153" s="218"/>
      <c r="P2153" s="218"/>
      <c r="Q2153" s="218"/>
    </row>
    <row r="2154" spans="13:17" x14ac:dyDescent="0.25">
      <c r="M2154" s="170" t="str">
        <f>IFERROR(VLOOKUP(L2154,Растениеводство!$AI$1:$AJ$30,2,0),"")</f>
        <v/>
      </c>
      <c r="O2154" s="218"/>
      <c r="P2154" s="218"/>
      <c r="Q2154" s="218"/>
    </row>
    <row r="2155" spans="13:17" x14ac:dyDescent="0.25">
      <c r="M2155" s="170" t="str">
        <f>IFERROR(VLOOKUP(L2155,Растениеводство!$AI$1:$AJ$30,2,0),"")</f>
        <v/>
      </c>
      <c r="O2155" s="218"/>
      <c r="P2155" s="218"/>
      <c r="Q2155" s="218"/>
    </row>
    <row r="2156" spans="13:17" x14ac:dyDescent="0.25">
      <c r="M2156" s="170" t="str">
        <f>IFERROR(VLOOKUP(L2156,Растениеводство!$AI$1:$AJ$30,2,0),"")</f>
        <v/>
      </c>
      <c r="O2156" s="218"/>
      <c r="P2156" s="218"/>
      <c r="Q2156" s="218"/>
    </row>
    <row r="2157" spans="13:17" x14ac:dyDescent="0.25">
      <c r="M2157" s="170" t="str">
        <f>IFERROR(VLOOKUP(L2157,Растениеводство!$AI$1:$AJ$30,2,0),"")</f>
        <v/>
      </c>
      <c r="O2157" s="218"/>
      <c r="P2157" s="218"/>
      <c r="Q2157" s="218"/>
    </row>
    <row r="2158" spans="13:17" x14ac:dyDescent="0.25">
      <c r="M2158" s="170" t="str">
        <f>IFERROR(VLOOKUP(L2158,Растениеводство!$AI$1:$AJ$30,2,0),"")</f>
        <v/>
      </c>
      <c r="O2158" s="218"/>
      <c r="P2158" s="218"/>
      <c r="Q2158" s="218"/>
    </row>
    <row r="2159" spans="13:17" x14ac:dyDescent="0.25">
      <c r="M2159" s="170" t="str">
        <f>IFERROR(VLOOKUP(L2159,Растениеводство!$AI$1:$AJ$30,2,0),"")</f>
        <v/>
      </c>
      <c r="O2159" s="218"/>
      <c r="P2159" s="218"/>
      <c r="Q2159" s="218"/>
    </row>
    <row r="2160" spans="13:17" x14ac:dyDescent="0.25">
      <c r="M2160" s="170" t="str">
        <f>IFERROR(VLOOKUP(L2160,Растениеводство!$AI$1:$AJ$30,2,0),"")</f>
        <v/>
      </c>
      <c r="O2160" s="218"/>
      <c r="P2160" s="218"/>
      <c r="Q2160" s="218"/>
    </row>
    <row r="2161" spans="13:17" x14ac:dyDescent="0.25">
      <c r="M2161" s="170" t="str">
        <f>IFERROR(VLOOKUP(L2161,Растениеводство!$AI$1:$AJ$30,2,0),"")</f>
        <v/>
      </c>
      <c r="O2161" s="218"/>
      <c r="P2161" s="218"/>
      <c r="Q2161" s="218"/>
    </row>
    <row r="2162" spans="13:17" x14ac:dyDescent="0.25">
      <c r="M2162" s="170" t="str">
        <f>IFERROR(VLOOKUP(L2162,Растениеводство!$AI$1:$AJ$30,2,0),"")</f>
        <v/>
      </c>
      <c r="O2162" s="218"/>
      <c r="P2162" s="218"/>
      <c r="Q2162" s="218"/>
    </row>
    <row r="2163" spans="13:17" x14ac:dyDescent="0.25">
      <c r="M2163" s="170" t="str">
        <f>IFERROR(VLOOKUP(L2163,Растениеводство!$AI$1:$AJ$30,2,0),"")</f>
        <v/>
      </c>
      <c r="O2163" s="218"/>
      <c r="P2163" s="218"/>
      <c r="Q2163" s="218"/>
    </row>
    <row r="2164" spans="13:17" x14ac:dyDescent="0.25">
      <c r="M2164" s="170" t="str">
        <f>IFERROR(VLOOKUP(L2164,Растениеводство!$AI$1:$AJ$30,2,0),"")</f>
        <v/>
      </c>
      <c r="O2164" s="218"/>
      <c r="P2164" s="218"/>
      <c r="Q2164" s="218"/>
    </row>
    <row r="2165" spans="13:17" x14ac:dyDescent="0.25">
      <c r="M2165" s="170" t="str">
        <f>IFERROR(VLOOKUP(L2165,Растениеводство!$AI$1:$AJ$30,2,0),"")</f>
        <v/>
      </c>
      <c r="O2165" s="218"/>
      <c r="P2165" s="218"/>
      <c r="Q2165" s="218"/>
    </row>
    <row r="2166" spans="13:17" x14ac:dyDescent="0.25">
      <c r="M2166" s="170" t="str">
        <f>IFERROR(VLOOKUP(L2166,Растениеводство!$AI$1:$AJ$30,2,0),"")</f>
        <v/>
      </c>
      <c r="O2166" s="218"/>
      <c r="P2166" s="218"/>
      <c r="Q2166" s="218"/>
    </row>
    <row r="2167" spans="13:17" x14ac:dyDescent="0.25">
      <c r="M2167" s="170" t="str">
        <f>IFERROR(VLOOKUP(L2167,Растениеводство!$AI$1:$AJ$30,2,0),"")</f>
        <v/>
      </c>
      <c r="O2167" s="218"/>
      <c r="P2167" s="218"/>
      <c r="Q2167" s="218"/>
    </row>
    <row r="2168" spans="13:17" x14ac:dyDescent="0.25">
      <c r="M2168" s="170" t="str">
        <f>IFERROR(VLOOKUP(L2168,Растениеводство!$AI$1:$AJ$30,2,0),"")</f>
        <v/>
      </c>
      <c r="O2168" s="218"/>
      <c r="P2168" s="218"/>
      <c r="Q2168" s="218"/>
    </row>
    <row r="2169" spans="13:17" x14ac:dyDescent="0.25">
      <c r="M2169" s="170" t="str">
        <f>IFERROR(VLOOKUP(L2169,Растениеводство!$AI$1:$AJ$30,2,0),"")</f>
        <v/>
      </c>
      <c r="O2169" s="218"/>
      <c r="P2169" s="218"/>
      <c r="Q2169" s="218"/>
    </row>
    <row r="2170" spans="13:17" x14ac:dyDescent="0.25">
      <c r="M2170" s="170" t="str">
        <f>IFERROR(VLOOKUP(L2170,Растениеводство!$AI$1:$AJ$30,2,0),"")</f>
        <v/>
      </c>
      <c r="O2170" s="218"/>
      <c r="P2170" s="218"/>
      <c r="Q2170" s="218"/>
    </row>
    <row r="2171" spans="13:17" x14ac:dyDescent="0.25">
      <c r="M2171" s="170" t="str">
        <f>IFERROR(VLOOKUP(L2171,Растениеводство!$AI$1:$AJ$30,2,0),"")</f>
        <v/>
      </c>
      <c r="O2171" s="218"/>
      <c r="P2171" s="218"/>
      <c r="Q2171" s="218"/>
    </row>
    <row r="2172" spans="13:17" x14ac:dyDescent="0.25">
      <c r="M2172" s="170" t="str">
        <f>IFERROR(VLOOKUP(L2172,Растениеводство!$AI$1:$AJ$30,2,0),"")</f>
        <v/>
      </c>
      <c r="O2172" s="218"/>
      <c r="P2172" s="218"/>
      <c r="Q2172" s="218"/>
    </row>
    <row r="2173" spans="13:17" x14ac:dyDescent="0.25">
      <c r="M2173" s="170" t="str">
        <f>IFERROR(VLOOKUP(L2173,Растениеводство!$AI$1:$AJ$30,2,0),"")</f>
        <v/>
      </c>
      <c r="O2173" s="218"/>
      <c r="P2173" s="218"/>
      <c r="Q2173" s="218"/>
    </row>
    <row r="2174" spans="13:17" x14ac:dyDescent="0.25">
      <c r="M2174" s="170" t="str">
        <f>IFERROR(VLOOKUP(L2174,Растениеводство!$AI$1:$AJ$30,2,0),"")</f>
        <v/>
      </c>
      <c r="O2174" s="218"/>
      <c r="P2174" s="218"/>
      <c r="Q2174" s="218"/>
    </row>
    <row r="2175" spans="13:17" x14ac:dyDescent="0.25">
      <c r="M2175" s="170" t="str">
        <f>IFERROR(VLOOKUP(L2175,Растениеводство!$AI$1:$AJ$30,2,0),"")</f>
        <v/>
      </c>
      <c r="O2175" s="218"/>
      <c r="P2175" s="218"/>
      <c r="Q2175" s="218"/>
    </row>
    <row r="2176" spans="13:17" x14ac:dyDescent="0.25">
      <c r="M2176" s="170" t="str">
        <f>IFERROR(VLOOKUP(L2176,Растениеводство!$AI$1:$AJ$30,2,0),"")</f>
        <v/>
      </c>
      <c r="O2176" s="218"/>
      <c r="P2176" s="218"/>
      <c r="Q2176" s="218"/>
    </row>
    <row r="2177" spans="13:17" x14ac:dyDescent="0.25">
      <c r="M2177" s="170" t="str">
        <f>IFERROR(VLOOKUP(L2177,Растениеводство!$AI$1:$AJ$30,2,0),"")</f>
        <v/>
      </c>
      <c r="O2177" s="218"/>
      <c r="P2177" s="218"/>
      <c r="Q2177" s="218"/>
    </row>
    <row r="2178" spans="13:17" x14ac:dyDescent="0.25">
      <c r="M2178" s="170" t="str">
        <f>IFERROR(VLOOKUP(L2178,Растениеводство!$AI$1:$AJ$30,2,0),"")</f>
        <v/>
      </c>
      <c r="O2178" s="218"/>
      <c r="P2178" s="218"/>
      <c r="Q2178" s="218"/>
    </row>
    <row r="2179" spans="13:17" x14ac:dyDescent="0.25">
      <c r="M2179" s="170" t="str">
        <f>IFERROR(VLOOKUP(L2179,Растениеводство!$AI$1:$AJ$30,2,0),"")</f>
        <v/>
      </c>
      <c r="O2179" s="218"/>
      <c r="P2179" s="218"/>
      <c r="Q2179" s="218"/>
    </row>
    <row r="2180" spans="13:17" x14ac:dyDescent="0.25">
      <c r="M2180" s="170" t="str">
        <f>IFERROR(VLOOKUP(L2180,Растениеводство!$AI$1:$AJ$30,2,0),"")</f>
        <v/>
      </c>
      <c r="O2180" s="218"/>
      <c r="P2180" s="218"/>
      <c r="Q2180" s="218"/>
    </row>
    <row r="2181" spans="13:17" x14ac:dyDescent="0.25">
      <c r="M2181" s="170" t="str">
        <f>IFERROR(VLOOKUP(L2181,Растениеводство!$AI$1:$AJ$30,2,0),"")</f>
        <v/>
      </c>
      <c r="O2181" s="218"/>
      <c r="P2181" s="218"/>
      <c r="Q2181" s="218"/>
    </row>
    <row r="2182" spans="13:17" x14ac:dyDescent="0.25">
      <c r="M2182" s="170" t="str">
        <f>IFERROR(VLOOKUP(L2182,Растениеводство!$AI$1:$AJ$30,2,0),"")</f>
        <v/>
      </c>
      <c r="O2182" s="218"/>
      <c r="P2182" s="218"/>
      <c r="Q2182" s="218"/>
    </row>
    <row r="2183" spans="13:17" x14ac:dyDescent="0.25">
      <c r="M2183" s="170" t="str">
        <f>IFERROR(VLOOKUP(L2183,Растениеводство!$AI$1:$AJ$30,2,0),"")</f>
        <v/>
      </c>
      <c r="O2183" s="218"/>
      <c r="P2183" s="218"/>
      <c r="Q2183" s="218"/>
    </row>
    <row r="2184" spans="13:17" x14ac:dyDescent="0.25">
      <c r="M2184" s="170" t="str">
        <f>IFERROR(VLOOKUP(L2184,Растениеводство!$AI$1:$AJ$30,2,0),"")</f>
        <v/>
      </c>
      <c r="O2184" s="218"/>
      <c r="P2184" s="218"/>
      <c r="Q2184" s="218"/>
    </row>
  </sheetData>
  <sheetProtection algorithmName="SHA-512" hashValue="ms+HRubGQtik9a+mwPVbYk/iBw7CyW1kGcizcF/LoBF9fe8wmJknGHY80jcjjxRlXpy2prdsZSbiiiV0GF98Ww==" saltValue="HmnO3wN7xkYH2mFuPMflew==" spinCount="100000" sheet="1" scenarios="1"/>
  <mergeCells count="39">
    <mergeCell ref="AA24:AA25"/>
    <mergeCell ref="AB24:AC24"/>
    <mergeCell ref="Y23:Y25"/>
    <mergeCell ref="K23:K25"/>
    <mergeCell ref="L23:M23"/>
    <mergeCell ref="N23:O23"/>
    <mergeCell ref="P23:Q23"/>
    <mergeCell ref="R23:R25"/>
    <mergeCell ref="S23:S25"/>
    <mergeCell ref="Z23:Z25"/>
    <mergeCell ref="AA23:AC23"/>
    <mergeCell ref="O24:O25"/>
    <mergeCell ref="P24:P25"/>
    <mergeCell ref="Q24:Q25"/>
    <mergeCell ref="T23:T25"/>
    <mergeCell ref="U23:U25"/>
    <mergeCell ref="V23:V25"/>
    <mergeCell ref="W23:W25"/>
    <mergeCell ref="X23:X25"/>
    <mergeCell ref="H19:I19"/>
    <mergeCell ref="H20:I20"/>
    <mergeCell ref="H24:J24"/>
    <mergeCell ref="L24:L25"/>
    <mergeCell ref="M24:M25"/>
    <mergeCell ref="N24:N25"/>
    <mergeCell ref="F23:F25"/>
    <mergeCell ref="G23:J23"/>
    <mergeCell ref="F18:K18"/>
    <mergeCell ref="A13:S13"/>
    <mergeCell ref="A14:S14"/>
    <mergeCell ref="A15:S15"/>
    <mergeCell ref="A16:S16"/>
    <mergeCell ref="F17:K17"/>
    <mergeCell ref="A23:A25"/>
    <mergeCell ref="B23:B25"/>
    <mergeCell ref="C23:C25"/>
    <mergeCell ref="D23:D25"/>
    <mergeCell ref="E23:E25"/>
    <mergeCell ref="G24:G25"/>
  </mergeCells>
  <conditionalFormatting sqref="A40:H41 J40:AC41 A42:AC2184">
    <cfRule type="expression" dxfId="0" priority="1">
      <formula>$A40&lt;&gt;""</formula>
    </cfRule>
  </conditionalFormatting>
  <dataValidations count="5">
    <dataValidation type="textLength" allowBlank="1" showInputMessage="1" showErrorMessage="1" error="ИНН дожен содержать 10 или 12 символов" sqref="D40:D1048576" xr:uid="{00000000-0002-0000-0200-000000000000}">
      <formula1>10</formula1>
      <formula2>12</formula2>
    </dataValidation>
    <dataValidation type="list" allowBlank="1" showInputMessage="1" showErrorMessage="1" sqref="L41:L1048576" xr:uid="{00000000-0002-0000-0200-000001000000}">
      <formula1>Страховщик</formula1>
    </dataValidation>
    <dataValidation type="list" allowBlank="1" showInputMessage="1" showErrorMessage="1" errorTitle="Неверно!" error="Выберите наименование страховой организации из списка" sqref="L40" xr:uid="{00000000-0002-0000-0200-000002000000}">
      <formula1>Страховщик</formula1>
    </dataValidation>
    <dataValidation type="list" allowBlank="1" showInputMessage="1" showErrorMessage="1" errorTitle="Неверно!" error="Выберите наименование вида сельскохозяйственных животных из списка" sqref="A40:A2184" xr:uid="{00000000-0002-0000-0200-000003000000}">
      <formula1>Животные</formula1>
    </dataValidation>
    <dataValidation type="textLength" allowBlank="1" showInputMessage="1" showErrorMessage="1" error="ОКТМО должен состоять из 11 символов" sqref="F40:F2184" xr:uid="{00000000-0002-0000-0200-000004000000}">
      <formula1>8</formula1>
      <formula2>11</formula2>
    </dataValidation>
  </dataValidations>
  <pageMargins left="0.23622047244094491" right="0.23622047244094491" top="0.74803149606299213" bottom="0.74803149606299213" header="0.31496062992125984" footer="0.31496062992125984"/>
  <pageSetup paperSize="8" scale="55"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5000000}">
          <x14:formula1>
            <xm:f>Растениеводство!$AK$1:$AK$5</xm:f>
          </x14:formula1>
          <xm:sqref>C40:C2184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F93"/>
  <sheetViews>
    <sheetView zoomScaleNormal="100" workbookViewId="0">
      <selection activeCell="B21" sqref="B21"/>
    </sheetView>
  </sheetViews>
  <sheetFormatPr defaultRowHeight="15" x14ac:dyDescent="0.25"/>
  <cols>
    <col min="1" max="1" width="16.7109375" bestFit="1" customWidth="1"/>
    <col min="2" max="2" width="113.85546875" customWidth="1"/>
    <col min="3" max="3" width="30.28515625" customWidth="1"/>
    <col min="5" max="5" width="61.42578125" customWidth="1"/>
  </cols>
  <sheetData>
    <row r="1" spans="1:5" ht="37.5" customHeight="1" x14ac:dyDescent="0.3">
      <c r="A1" s="326" t="s">
        <v>258</v>
      </c>
      <c r="B1" s="326"/>
      <c r="C1" s="47"/>
      <c r="D1" s="47"/>
      <c r="E1" s="47"/>
    </row>
    <row r="2" spans="1:5" ht="18.75" x14ac:dyDescent="0.3">
      <c r="A2" s="48" t="s">
        <v>163</v>
      </c>
      <c r="B2" s="49" t="s">
        <v>164</v>
      </c>
      <c r="C2" s="50"/>
      <c r="D2" s="50"/>
      <c r="E2" s="50"/>
    </row>
    <row r="3" spans="1:5" ht="63" x14ac:dyDescent="0.3">
      <c r="A3" s="51" t="s">
        <v>165</v>
      </c>
      <c r="B3" s="52" t="s">
        <v>184</v>
      </c>
      <c r="C3" s="50"/>
      <c r="D3" s="50"/>
      <c r="E3" s="50"/>
    </row>
    <row r="4" spans="1:5" ht="31.5" x14ac:dyDescent="0.3">
      <c r="A4" s="66" t="s">
        <v>166</v>
      </c>
      <c r="B4" s="52" t="s">
        <v>237</v>
      </c>
      <c r="C4" s="50"/>
      <c r="D4" s="50"/>
      <c r="E4" s="50"/>
    </row>
    <row r="5" spans="1:5" ht="21.75" customHeight="1" x14ac:dyDescent="0.3">
      <c r="A5" s="51" t="s">
        <v>167</v>
      </c>
      <c r="B5" s="52" t="s">
        <v>225</v>
      </c>
      <c r="C5" s="50"/>
      <c r="D5" s="50"/>
      <c r="E5" s="50"/>
    </row>
    <row r="6" spans="1:5" ht="63" x14ac:dyDescent="0.3">
      <c r="A6" s="51" t="s">
        <v>168</v>
      </c>
      <c r="B6" s="52" t="s">
        <v>238</v>
      </c>
      <c r="C6" s="50"/>
      <c r="D6" s="50"/>
      <c r="E6" s="50"/>
    </row>
    <row r="7" spans="1:5" ht="54" customHeight="1" x14ac:dyDescent="0.3">
      <c r="A7" s="51" t="s">
        <v>169</v>
      </c>
      <c r="B7" s="53" t="s">
        <v>220</v>
      </c>
      <c r="C7" s="50"/>
      <c r="D7" s="50"/>
      <c r="E7" s="50"/>
    </row>
    <row r="8" spans="1:5" ht="78.75" x14ac:dyDescent="0.3">
      <c r="A8" s="51" t="s">
        <v>170</v>
      </c>
      <c r="B8" s="52" t="s">
        <v>224</v>
      </c>
      <c r="C8" s="50"/>
      <c r="D8" s="50"/>
      <c r="E8" s="50"/>
    </row>
    <row r="9" spans="1:5" ht="18.75" x14ac:dyDescent="0.3">
      <c r="A9" s="51" t="s">
        <v>185</v>
      </c>
      <c r="B9" s="52" t="s">
        <v>187</v>
      </c>
      <c r="C9" s="50"/>
      <c r="D9" s="50"/>
      <c r="E9" s="50"/>
    </row>
    <row r="10" spans="1:5" ht="18.75" x14ac:dyDescent="0.3">
      <c r="A10" s="48" t="s">
        <v>171</v>
      </c>
      <c r="B10" s="49" t="s">
        <v>172</v>
      </c>
      <c r="C10" s="50"/>
      <c r="D10" s="50"/>
      <c r="E10" s="50"/>
    </row>
    <row r="11" spans="1:5" ht="126" x14ac:dyDescent="0.3">
      <c r="A11" s="48" t="s">
        <v>173</v>
      </c>
      <c r="B11" s="65" t="s">
        <v>239</v>
      </c>
      <c r="C11" s="50"/>
      <c r="D11" s="50"/>
      <c r="E11" s="50"/>
    </row>
    <row r="12" spans="1:5" ht="18.75" x14ac:dyDescent="0.3">
      <c r="A12" s="48" t="s">
        <v>174</v>
      </c>
      <c r="B12" s="52" t="s">
        <v>186</v>
      </c>
      <c r="C12" s="55"/>
      <c r="D12" s="55"/>
      <c r="E12" s="55"/>
    </row>
    <row r="13" spans="1:5" ht="79.5" x14ac:dyDescent="0.3">
      <c r="A13" s="48" t="s">
        <v>175</v>
      </c>
      <c r="B13" s="211" t="s">
        <v>582</v>
      </c>
      <c r="C13" s="211"/>
      <c r="D13" s="55"/>
      <c r="E13" s="55"/>
    </row>
    <row r="14" spans="1:5" ht="18.75" x14ac:dyDescent="0.3">
      <c r="A14" s="48" t="s">
        <v>176</v>
      </c>
      <c r="B14" s="52" t="s">
        <v>178</v>
      </c>
      <c r="C14" s="55"/>
      <c r="D14" s="55"/>
      <c r="E14" s="55"/>
    </row>
    <row r="15" spans="1:5" ht="18.75" x14ac:dyDescent="0.3">
      <c r="A15" s="48" t="s">
        <v>177</v>
      </c>
      <c r="B15" s="52" t="s">
        <v>566</v>
      </c>
      <c r="C15" s="55"/>
      <c r="D15" s="55"/>
      <c r="E15" s="55"/>
    </row>
    <row r="16" spans="1:5" ht="110.25" x14ac:dyDescent="0.3">
      <c r="A16" s="48" t="s">
        <v>179</v>
      </c>
      <c r="B16" s="65" t="s">
        <v>240</v>
      </c>
      <c r="C16" s="55"/>
      <c r="D16" s="55"/>
      <c r="E16" s="55"/>
    </row>
    <row r="17" spans="1:6" ht="84.75" customHeight="1" x14ac:dyDescent="0.3">
      <c r="A17" s="48" t="s">
        <v>219</v>
      </c>
      <c r="B17" s="53" t="s">
        <v>580</v>
      </c>
      <c r="C17" s="55"/>
      <c r="D17" s="55"/>
      <c r="E17" s="55"/>
    </row>
    <row r="18" spans="1:6" ht="78.75" x14ac:dyDescent="0.3">
      <c r="A18" s="48" t="s">
        <v>579</v>
      </c>
      <c r="B18" s="52" t="s">
        <v>223</v>
      </c>
      <c r="C18" s="55"/>
      <c r="D18" s="55"/>
      <c r="E18" s="55"/>
    </row>
    <row r="19" spans="1:6" ht="110.25" x14ac:dyDescent="0.3">
      <c r="A19" s="56"/>
      <c r="B19" s="212" t="s">
        <v>583</v>
      </c>
      <c r="C19" s="55"/>
      <c r="D19" s="55"/>
      <c r="E19" s="55"/>
    </row>
    <row r="20" spans="1:6" ht="17.25" customHeight="1" x14ac:dyDescent="0.3">
      <c r="A20" s="56"/>
      <c r="B20" s="52"/>
      <c r="C20" s="55"/>
      <c r="D20" s="55"/>
      <c r="E20" s="55"/>
    </row>
    <row r="21" spans="1:6" ht="15.75" customHeight="1" x14ac:dyDescent="0.3">
      <c r="A21" s="56"/>
      <c r="B21" s="52"/>
      <c r="C21" s="55"/>
      <c r="D21" s="55"/>
      <c r="E21" s="55"/>
    </row>
    <row r="22" spans="1:6" ht="15.75" customHeight="1" x14ac:dyDescent="0.3">
      <c r="A22" s="56"/>
      <c r="B22" s="57"/>
      <c r="C22" s="55"/>
      <c r="D22" s="55"/>
      <c r="E22" s="55"/>
    </row>
    <row r="23" spans="1:6" ht="18.75" customHeight="1" x14ac:dyDescent="0.25">
      <c r="A23" s="56"/>
      <c r="B23" s="54"/>
      <c r="C23" s="58"/>
      <c r="D23" s="58"/>
      <c r="E23" s="58"/>
      <c r="F23" s="58"/>
    </row>
    <row r="24" spans="1:6" ht="18.75" x14ac:dyDescent="0.3">
      <c r="A24" s="59"/>
      <c r="B24" s="60"/>
      <c r="C24" s="55"/>
      <c r="D24" s="55"/>
      <c r="E24" s="55"/>
    </row>
    <row r="25" spans="1:6" ht="18.75" x14ac:dyDescent="0.3">
      <c r="A25" s="56"/>
      <c r="B25" s="60"/>
      <c r="C25" s="55"/>
      <c r="D25" s="55"/>
      <c r="E25" s="55"/>
    </row>
    <row r="26" spans="1:6" ht="18.75" x14ac:dyDescent="0.3">
      <c r="A26" s="59"/>
      <c r="B26" s="60"/>
      <c r="C26" s="55"/>
      <c r="D26" s="55"/>
      <c r="E26" s="55"/>
    </row>
    <row r="27" spans="1:6" ht="18.75" x14ac:dyDescent="0.3">
      <c r="A27" s="56"/>
      <c r="B27" s="60"/>
      <c r="C27" s="55"/>
      <c r="D27" s="55"/>
      <c r="E27" s="55"/>
    </row>
    <row r="28" spans="1:6" ht="18.75" x14ac:dyDescent="0.3">
      <c r="A28" s="56"/>
      <c r="B28" s="60"/>
      <c r="C28" s="55"/>
      <c r="D28" s="55"/>
      <c r="E28" s="55"/>
    </row>
    <row r="29" spans="1:6" ht="18.75" x14ac:dyDescent="0.3">
      <c r="A29" s="56"/>
      <c r="B29" s="60"/>
      <c r="C29" s="55"/>
      <c r="D29" s="55"/>
      <c r="E29" s="55"/>
    </row>
    <row r="30" spans="1:6" ht="18.75" x14ac:dyDescent="0.3">
      <c r="A30" s="56"/>
      <c r="B30" s="60"/>
      <c r="C30" s="55"/>
      <c r="D30" s="55"/>
      <c r="E30" s="55"/>
    </row>
    <row r="31" spans="1:6" ht="18.75" x14ac:dyDescent="0.3">
      <c r="A31" s="56"/>
      <c r="B31" s="60"/>
      <c r="C31" s="55"/>
      <c r="D31" s="55"/>
      <c r="E31" s="55"/>
    </row>
    <row r="32" spans="1:6" ht="18.75" x14ac:dyDescent="0.3">
      <c r="A32" s="55"/>
      <c r="C32" s="55"/>
      <c r="D32" s="55"/>
      <c r="E32" s="55"/>
    </row>
    <row r="33" spans="1:5" ht="18.75" x14ac:dyDescent="0.3">
      <c r="A33" s="55"/>
      <c r="C33" s="55"/>
      <c r="D33" s="55"/>
      <c r="E33" s="55"/>
    </row>
    <row r="34" spans="1:5" ht="18.75" x14ac:dyDescent="0.3">
      <c r="A34" s="55"/>
      <c r="C34" s="55"/>
      <c r="D34" s="55"/>
      <c r="E34" s="55"/>
    </row>
    <row r="35" spans="1:5" ht="18.75" x14ac:dyDescent="0.3">
      <c r="A35" s="55"/>
      <c r="B35" s="55"/>
      <c r="C35" s="55"/>
      <c r="D35" s="55"/>
      <c r="E35" s="55"/>
    </row>
    <row r="36" spans="1:5" ht="18.75" x14ac:dyDescent="0.3">
      <c r="A36" s="55"/>
      <c r="B36" s="55"/>
      <c r="C36" s="55"/>
      <c r="D36" s="55"/>
      <c r="E36" s="55"/>
    </row>
    <row r="37" spans="1:5" ht="18.75" x14ac:dyDescent="0.3">
      <c r="A37" s="55"/>
      <c r="B37" s="55"/>
      <c r="C37" s="55"/>
      <c r="D37" s="55"/>
      <c r="E37" s="55"/>
    </row>
    <row r="38" spans="1:5" ht="18.75" x14ac:dyDescent="0.3">
      <c r="A38" s="55"/>
      <c r="B38" s="55"/>
      <c r="C38" s="55"/>
      <c r="D38" s="55"/>
      <c r="E38" s="55"/>
    </row>
    <row r="39" spans="1:5" ht="18.75" x14ac:dyDescent="0.3">
      <c r="A39" s="55"/>
      <c r="B39" s="55"/>
      <c r="C39" s="55"/>
      <c r="D39" s="55"/>
      <c r="E39" s="55"/>
    </row>
    <row r="40" spans="1:5" ht="18.75" x14ac:dyDescent="0.3">
      <c r="A40" s="55"/>
      <c r="B40" s="55"/>
      <c r="C40" s="55"/>
      <c r="D40" s="55"/>
      <c r="E40" s="55"/>
    </row>
    <row r="41" spans="1:5" ht="18.75" x14ac:dyDescent="0.3">
      <c r="A41" s="55"/>
      <c r="B41" s="55"/>
      <c r="C41" s="55"/>
      <c r="D41" s="55"/>
      <c r="E41" s="55"/>
    </row>
    <row r="42" spans="1:5" ht="18.75" x14ac:dyDescent="0.3">
      <c r="A42" s="55"/>
      <c r="B42" s="55"/>
      <c r="C42" s="55"/>
      <c r="D42" s="55"/>
      <c r="E42" s="55"/>
    </row>
    <row r="43" spans="1:5" ht="18.75" x14ac:dyDescent="0.3">
      <c r="A43" s="55"/>
      <c r="B43" s="55"/>
      <c r="C43" s="55"/>
      <c r="D43" s="55"/>
      <c r="E43" s="55"/>
    </row>
    <row r="44" spans="1:5" ht="18.75" x14ac:dyDescent="0.3">
      <c r="A44" s="55"/>
      <c r="B44" s="55"/>
      <c r="C44" s="55"/>
      <c r="D44" s="55"/>
      <c r="E44" s="55"/>
    </row>
    <row r="45" spans="1:5" ht="18.75" x14ac:dyDescent="0.3">
      <c r="A45" s="55"/>
      <c r="B45" s="55"/>
      <c r="C45" s="55"/>
      <c r="D45" s="55"/>
      <c r="E45" s="55"/>
    </row>
    <row r="46" spans="1:5" ht="18.75" x14ac:dyDescent="0.3">
      <c r="A46" s="55"/>
      <c r="B46" s="55"/>
      <c r="C46" s="55"/>
      <c r="D46" s="55"/>
      <c r="E46" s="55"/>
    </row>
    <row r="47" spans="1:5" ht="18.75" x14ac:dyDescent="0.3">
      <c r="A47" s="55"/>
      <c r="B47" s="55"/>
      <c r="C47" s="55"/>
      <c r="D47" s="55"/>
      <c r="E47" s="55"/>
    </row>
    <row r="48" spans="1:5" ht="18.75" x14ac:dyDescent="0.3">
      <c r="A48" s="55"/>
      <c r="B48" s="55"/>
      <c r="C48" s="55"/>
      <c r="D48" s="55"/>
      <c r="E48" s="55"/>
    </row>
    <row r="49" spans="1:5" ht="18.75" x14ac:dyDescent="0.3">
      <c r="A49" s="55"/>
      <c r="B49" s="55"/>
      <c r="C49" s="55"/>
      <c r="D49" s="55"/>
      <c r="E49" s="55"/>
    </row>
    <row r="50" spans="1:5" ht="18.75" x14ac:dyDescent="0.3">
      <c r="A50" s="55"/>
      <c r="B50" s="55"/>
      <c r="C50" s="55"/>
      <c r="D50" s="55"/>
      <c r="E50" s="55"/>
    </row>
    <row r="51" spans="1:5" ht="18.75" x14ac:dyDescent="0.3">
      <c r="A51" s="55"/>
      <c r="B51" s="55"/>
      <c r="C51" s="55"/>
      <c r="D51" s="55"/>
      <c r="E51" s="55"/>
    </row>
    <row r="52" spans="1:5" ht="18.75" x14ac:dyDescent="0.3">
      <c r="A52" s="55"/>
      <c r="B52" s="55"/>
      <c r="C52" s="55"/>
      <c r="D52" s="55"/>
      <c r="E52" s="55"/>
    </row>
    <row r="53" spans="1:5" ht="18.75" x14ac:dyDescent="0.3">
      <c r="A53" s="55"/>
      <c r="B53" s="55"/>
      <c r="C53" s="55"/>
      <c r="D53" s="55"/>
      <c r="E53" s="55"/>
    </row>
    <row r="54" spans="1:5" ht="18.75" x14ac:dyDescent="0.3">
      <c r="A54" s="55"/>
      <c r="B54" s="55"/>
      <c r="C54" s="55"/>
      <c r="D54" s="55"/>
      <c r="E54" s="55"/>
    </row>
    <row r="55" spans="1:5" ht="18.75" x14ac:dyDescent="0.3">
      <c r="A55" s="55"/>
      <c r="B55" s="55"/>
      <c r="C55" s="55"/>
      <c r="D55" s="55"/>
      <c r="E55" s="55"/>
    </row>
    <row r="56" spans="1:5" ht="18.75" x14ac:dyDescent="0.3">
      <c r="A56" s="55"/>
      <c r="B56" s="55"/>
      <c r="C56" s="55"/>
      <c r="D56" s="55"/>
      <c r="E56" s="55"/>
    </row>
    <row r="57" spans="1:5" ht="18.75" x14ac:dyDescent="0.3">
      <c r="A57" s="55"/>
      <c r="B57" s="55"/>
      <c r="C57" s="55"/>
      <c r="D57" s="55"/>
      <c r="E57" s="55"/>
    </row>
    <row r="58" spans="1:5" ht="18.75" x14ac:dyDescent="0.3">
      <c r="A58" s="55"/>
      <c r="B58" s="55"/>
      <c r="C58" s="55"/>
      <c r="D58" s="55"/>
      <c r="E58" s="55"/>
    </row>
    <row r="59" spans="1:5" ht="18.75" x14ac:dyDescent="0.3">
      <c r="A59" s="55"/>
      <c r="B59" s="55"/>
      <c r="C59" s="55"/>
      <c r="D59" s="55"/>
      <c r="E59" s="55"/>
    </row>
    <row r="60" spans="1:5" ht="18.75" x14ac:dyDescent="0.3">
      <c r="A60" s="55"/>
      <c r="B60" s="55"/>
      <c r="C60" s="55"/>
      <c r="D60" s="55"/>
      <c r="E60" s="55"/>
    </row>
    <row r="61" spans="1:5" ht="18.75" x14ac:dyDescent="0.3">
      <c r="A61" s="55"/>
      <c r="B61" s="55"/>
      <c r="C61" s="55"/>
      <c r="D61" s="55"/>
      <c r="E61" s="55"/>
    </row>
    <row r="62" spans="1:5" ht="18.75" x14ac:dyDescent="0.3">
      <c r="A62" s="55"/>
      <c r="B62" s="55"/>
      <c r="C62" s="55"/>
      <c r="D62" s="55"/>
      <c r="E62" s="55"/>
    </row>
    <row r="63" spans="1:5" ht="18.75" x14ac:dyDescent="0.3">
      <c r="A63" s="55"/>
      <c r="B63" s="55"/>
      <c r="C63" s="55"/>
      <c r="D63" s="55"/>
      <c r="E63" s="55"/>
    </row>
    <row r="64" spans="1:5" ht="18.75" x14ac:dyDescent="0.3">
      <c r="A64" s="55"/>
      <c r="B64" s="55"/>
      <c r="C64" s="55"/>
      <c r="D64" s="55"/>
      <c r="E64" s="55"/>
    </row>
    <row r="65" spans="1:5" ht="18.75" x14ac:dyDescent="0.3">
      <c r="A65" s="55"/>
      <c r="B65" s="55"/>
      <c r="C65" s="55"/>
      <c r="D65" s="55"/>
      <c r="E65" s="55"/>
    </row>
    <row r="66" spans="1:5" ht="18.75" x14ac:dyDescent="0.3">
      <c r="A66" s="55"/>
      <c r="B66" s="55"/>
      <c r="C66" s="55"/>
      <c r="D66" s="55"/>
      <c r="E66" s="55"/>
    </row>
    <row r="67" spans="1:5" ht="18.75" x14ac:dyDescent="0.3">
      <c r="A67" s="55"/>
      <c r="B67" s="55"/>
      <c r="C67" s="55"/>
      <c r="D67" s="55"/>
      <c r="E67" s="55"/>
    </row>
    <row r="68" spans="1:5" ht="18.75" x14ac:dyDescent="0.3">
      <c r="A68" s="55"/>
      <c r="B68" s="55"/>
      <c r="C68" s="55"/>
      <c r="D68" s="55"/>
      <c r="E68" s="55"/>
    </row>
    <row r="69" spans="1:5" ht="18.75" x14ac:dyDescent="0.3">
      <c r="A69" s="55"/>
      <c r="B69" s="55"/>
      <c r="C69" s="55"/>
      <c r="D69" s="55"/>
      <c r="E69" s="55"/>
    </row>
    <row r="70" spans="1:5" ht="18.75" x14ac:dyDescent="0.3">
      <c r="A70" s="55"/>
      <c r="B70" s="55"/>
      <c r="C70" s="55"/>
      <c r="D70" s="55"/>
      <c r="E70" s="55"/>
    </row>
    <row r="71" spans="1:5" ht="18.75" x14ac:dyDescent="0.3">
      <c r="A71" s="55"/>
      <c r="B71" s="55"/>
      <c r="C71" s="55"/>
      <c r="D71" s="55"/>
      <c r="E71" s="55"/>
    </row>
    <row r="72" spans="1:5" ht="18.75" x14ac:dyDescent="0.3">
      <c r="A72" s="55"/>
      <c r="B72" s="55"/>
      <c r="C72" s="55"/>
      <c r="D72" s="55"/>
      <c r="E72" s="55"/>
    </row>
    <row r="73" spans="1:5" ht="18.75" x14ac:dyDescent="0.3">
      <c r="A73" s="55"/>
      <c r="B73" s="55"/>
      <c r="C73" s="55"/>
      <c r="D73" s="55"/>
      <c r="E73" s="55"/>
    </row>
    <row r="74" spans="1:5" ht="18.75" x14ac:dyDescent="0.3">
      <c r="A74" s="55"/>
      <c r="B74" s="55"/>
      <c r="C74" s="55"/>
      <c r="D74" s="55"/>
      <c r="E74" s="55"/>
    </row>
    <row r="75" spans="1:5" ht="18.75" x14ac:dyDescent="0.3">
      <c r="A75" s="55"/>
      <c r="B75" s="55"/>
      <c r="C75" s="55"/>
      <c r="D75" s="55"/>
      <c r="E75" s="55"/>
    </row>
    <row r="76" spans="1:5" ht="18.75" x14ac:dyDescent="0.3">
      <c r="A76" s="55"/>
      <c r="B76" s="55"/>
      <c r="C76" s="55"/>
      <c r="D76" s="55"/>
      <c r="E76" s="55"/>
    </row>
    <row r="77" spans="1:5" ht="15.75" customHeight="1" x14ac:dyDescent="0.3">
      <c r="A77" s="61"/>
      <c r="B77" s="55"/>
      <c r="C77" s="55"/>
      <c r="D77" s="55"/>
      <c r="E77" s="55"/>
    </row>
    <row r="78" spans="1:5" ht="18.75" x14ac:dyDescent="0.3">
      <c r="A78" s="55"/>
      <c r="B78" s="55"/>
      <c r="C78" s="55"/>
      <c r="D78" s="55"/>
      <c r="E78" s="55"/>
    </row>
    <row r="79" spans="1:5" ht="18.75" x14ac:dyDescent="0.3">
      <c r="A79" s="55"/>
      <c r="B79" s="55"/>
      <c r="C79" s="55"/>
      <c r="D79" s="55"/>
      <c r="E79" s="55"/>
    </row>
    <row r="80" spans="1:5" ht="18.75" x14ac:dyDescent="0.3">
      <c r="A80" s="55"/>
      <c r="B80" s="55"/>
      <c r="C80" s="55"/>
      <c r="D80" s="55"/>
      <c r="E80" s="55"/>
    </row>
    <row r="81" spans="1:5" ht="18.75" x14ac:dyDescent="0.3">
      <c r="A81" s="55"/>
      <c r="B81" s="55"/>
      <c r="C81" s="55"/>
      <c r="D81" s="55"/>
      <c r="E81" s="55"/>
    </row>
    <row r="82" spans="1:5" ht="18.75" x14ac:dyDescent="0.3">
      <c r="A82" s="55"/>
      <c r="B82" s="55"/>
      <c r="C82" s="55"/>
      <c r="D82" s="55"/>
      <c r="E82" s="55"/>
    </row>
    <row r="83" spans="1:5" ht="18.75" x14ac:dyDescent="0.3">
      <c r="A83" s="55"/>
      <c r="B83" s="55"/>
      <c r="C83" s="55"/>
      <c r="D83" s="55"/>
      <c r="E83" s="55"/>
    </row>
    <row r="84" spans="1:5" ht="18.75" x14ac:dyDescent="0.3">
      <c r="A84" s="55"/>
      <c r="B84" s="55"/>
      <c r="C84" s="55"/>
      <c r="D84" s="55"/>
      <c r="E84" s="55"/>
    </row>
    <row r="85" spans="1:5" ht="18.75" x14ac:dyDescent="0.3">
      <c r="A85" s="55"/>
      <c r="B85" s="55"/>
      <c r="C85" s="55"/>
      <c r="D85" s="55"/>
      <c r="E85" s="55"/>
    </row>
    <row r="86" spans="1:5" ht="15.75" x14ac:dyDescent="0.25">
      <c r="A86" s="62"/>
      <c r="D86" s="63"/>
      <c r="E86" s="63"/>
    </row>
    <row r="87" spans="1:5" x14ac:dyDescent="0.25">
      <c r="A87" s="63"/>
      <c r="D87" s="63"/>
      <c r="E87" s="63"/>
    </row>
    <row r="88" spans="1:5" ht="15.75" x14ac:dyDescent="0.25">
      <c r="A88" s="58"/>
      <c r="B88" s="64"/>
      <c r="D88" s="63"/>
      <c r="E88" s="63"/>
    </row>
    <row r="89" spans="1:5" ht="15.75" x14ac:dyDescent="0.25">
      <c r="A89" s="62"/>
    </row>
    <row r="90" spans="1:5" x14ac:dyDescent="0.25">
      <c r="A90" s="63"/>
      <c r="B90" s="63"/>
      <c r="C90" s="63"/>
    </row>
    <row r="91" spans="1:5" ht="15.75" x14ac:dyDescent="0.25">
      <c r="A91" s="58"/>
    </row>
    <row r="92" spans="1:5" ht="15.75" x14ac:dyDescent="0.25">
      <c r="A92" s="62"/>
    </row>
    <row r="93" spans="1:5" x14ac:dyDescent="0.25">
      <c r="A93" s="63"/>
      <c r="B93" s="63"/>
      <c r="C93" s="63"/>
    </row>
  </sheetData>
  <sheetProtection algorithmName="SHA-512" hashValue="ms+HRubGQtik9a+mwPVbYk/iBw7CyW1kGcizcF/LoBF9fe8wmJknGHY80jcjjxRlXpy2prdsZSbiiiV0GF98Ww==" saltValue="HmnO3wN7xkYH2mFuPMflew==" spinCount="100000" sheet="1" scenarios="1"/>
  <mergeCells count="1">
    <mergeCell ref="A1:B1"/>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D291"/>
  <sheetViews>
    <sheetView topLeftCell="A235" zoomScaleNormal="100" workbookViewId="0">
      <selection activeCell="C241" sqref="C241"/>
    </sheetView>
  </sheetViews>
  <sheetFormatPr defaultRowHeight="15" x14ac:dyDescent="0.25"/>
  <cols>
    <col min="1" max="1" width="12.28515625" customWidth="1"/>
    <col min="2" max="2" width="9.140625" hidden="1" customWidth="1"/>
    <col min="3" max="3" width="57.42578125" customWidth="1"/>
    <col min="4" max="4" width="76.85546875" style="77" customWidth="1"/>
  </cols>
  <sheetData>
    <row r="1" spans="1:4" ht="15.75" thickBot="1" x14ac:dyDescent="0.3">
      <c r="A1" s="95" t="s">
        <v>188</v>
      </c>
      <c r="B1" s="96" t="s">
        <v>189</v>
      </c>
      <c r="C1" s="96" t="s">
        <v>190</v>
      </c>
      <c r="D1" s="97" t="s">
        <v>191</v>
      </c>
    </row>
    <row r="2" spans="1:4" ht="26.25" hidden="1" x14ac:dyDescent="0.25">
      <c r="A2" s="91"/>
      <c r="B2" s="92" t="s">
        <v>257</v>
      </c>
      <c r="C2" s="93" t="s">
        <v>192</v>
      </c>
      <c r="D2" s="94" t="s">
        <v>203</v>
      </c>
    </row>
    <row r="3" spans="1:4" ht="51" x14ac:dyDescent="0.25">
      <c r="A3" s="85" t="str">
        <f>IF(Растениеводство!G29=Растениеводство!H29+Растениеводство!J29,"","Неверно!")</f>
        <v/>
      </c>
      <c r="B3" s="83" t="s">
        <v>257</v>
      </c>
      <c r="C3" s="84" t="s">
        <v>180</v>
      </c>
      <c r="D3" s="86" t="s">
        <v>260</v>
      </c>
    </row>
    <row r="4" spans="1:4" ht="51" x14ac:dyDescent="0.25">
      <c r="A4" s="85" t="str">
        <f>IF(Растениеводство!G30=Растениеводство!H30+Растениеводство!J30,"","Неверно!")</f>
        <v/>
      </c>
      <c r="B4" s="83"/>
      <c r="C4" s="84" t="s">
        <v>180</v>
      </c>
      <c r="D4" s="86" t="s">
        <v>261</v>
      </c>
    </row>
    <row r="5" spans="1:4" ht="51" x14ac:dyDescent="0.25">
      <c r="A5" s="85" t="str">
        <f>IF(Растениеводство!G31=Растениеводство!H31+Растениеводство!J31,"","Неверно!")</f>
        <v/>
      </c>
      <c r="B5" s="83"/>
      <c r="C5" s="84" t="s">
        <v>180</v>
      </c>
      <c r="D5" s="86" t="s">
        <v>262</v>
      </c>
    </row>
    <row r="6" spans="1:4" ht="51" x14ac:dyDescent="0.25">
      <c r="A6" s="85" t="str">
        <f>IF(Растениеводство!G32=Растениеводство!H32+Растениеводство!J32,"","Неверно!")</f>
        <v/>
      </c>
      <c r="B6" s="83"/>
      <c r="C6" s="84" t="s">
        <v>180</v>
      </c>
      <c r="D6" s="86" t="s">
        <v>263</v>
      </c>
    </row>
    <row r="7" spans="1:4" ht="51" x14ac:dyDescent="0.25">
      <c r="A7" s="85" t="str">
        <f>IF(Растениеводство!G33=Растениеводство!H33+Растениеводство!J33,"","Неверно!")</f>
        <v/>
      </c>
      <c r="B7" s="83"/>
      <c r="C7" s="84" t="s">
        <v>180</v>
      </c>
      <c r="D7" s="86" t="s">
        <v>264</v>
      </c>
    </row>
    <row r="8" spans="1:4" ht="51" x14ac:dyDescent="0.25">
      <c r="A8" s="85" t="str">
        <f>IF(Растениеводство!G34=Растениеводство!H34+Растениеводство!J34,"","Неверно!")</f>
        <v/>
      </c>
      <c r="B8" s="83"/>
      <c r="C8" s="84" t="s">
        <v>180</v>
      </c>
      <c r="D8" s="86" t="s">
        <v>265</v>
      </c>
    </row>
    <row r="9" spans="1:4" ht="51" x14ac:dyDescent="0.25">
      <c r="A9" s="85" t="str">
        <f>IF(Растениеводство!G35=Растениеводство!H35+Растениеводство!J35,"","Неверно!")</f>
        <v/>
      </c>
      <c r="B9" s="83"/>
      <c r="C9" s="84" t="s">
        <v>180</v>
      </c>
      <c r="D9" s="86" t="s">
        <v>266</v>
      </c>
    </row>
    <row r="10" spans="1:4" ht="51" x14ac:dyDescent="0.25">
      <c r="A10" s="85" t="str">
        <f>IF(Растениеводство!G36=Растениеводство!H36+Растениеводство!J36,"","Неверно!")</f>
        <v/>
      </c>
      <c r="B10" s="83"/>
      <c r="C10" s="84" t="s">
        <v>180</v>
      </c>
      <c r="D10" s="86" t="s">
        <v>267</v>
      </c>
    </row>
    <row r="11" spans="1:4" ht="51" x14ac:dyDescent="0.25">
      <c r="A11" s="85" t="str">
        <f>IF(Растениеводство!G37=Растениеводство!H37+Растениеводство!J37,"","Неверно!")</f>
        <v/>
      </c>
      <c r="B11" s="83"/>
      <c r="C11" s="84" t="s">
        <v>180</v>
      </c>
      <c r="D11" s="86" t="s">
        <v>268</v>
      </c>
    </row>
    <row r="12" spans="1:4" ht="51" x14ac:dyDescent="0.25">
      <c r="A12" s="85" t="str">
        <f>IF(Растениеводство!G38=Растениеводство!H38+Растениеводство!J38,"","Неверно!")</f>
        <v/>
      </c>
      <c r="B12" s="83"/>
      <c r="C12" s="84" t="s">
        <v>180</v>
      </c>
      <c r="D12" s="86" t="s">
        <v>269</v>
      </c>
    </row>
    <row r="13" spans="1:4" ht="51" x14ac:dyDescent="0.25">
      <c r="A13" s="85" t="str">
        <f>IF(Растениеводство!I29&lt;=Растениеводство!G29,"","Неверно!")</f>
        <v/>
      </c>
      <c r="B13" s="83" t="s">
        <v>257</v>
      </c>
      <c r="C13" s="84" t="s">
        <v>255</v>
      </c>
      <c r="D13" s="86" t="s">
        <v>270</v>
      </c>
    </row>
    <row r="14" spans="1:4" ht="51" x14ac:dyDescent="0.25">
      <c r="A14" s="85" t="str">
        <f>IF(Растениеводство!I30&lt;=Растениеводство!G30,"","Неверно!")</f>
        <v/>
      </c>
      <c r="B14" s="83"/>
      <c r="C14" s="84" t="s">
        <v>255</v>
      </c>
      <c r="D14" s="86" t="s">
        <v>271</v>
      </c>
    </row>
    <row r="15" spans="1:4" ht="51" x14ac:dyDescent="0.25">
      <c r="A15" s="85" t="str">
        <f>IF(Растениеводство!I31&lt;=Растениеводство!G31,"","Неверно!")</f>
        <v/>
      </c>
      <c r="B15" s="83"/>
      <c r="C15" s="84" t="s">
        <v>255</v>
      </c>
      <c r="D15" s="86" t="s">
        <v>272</v>
      </c>
    </row>
    <row r="16" spans="1:4" ht="51" x14ac:dyDescent="0.25">
      <c r="A16" s="85" t="str">
        <f>IF(Растениеводство!I32&lt;=Растениеводство!G32,"","Неверно!")</f>
        <v/>
      </c>
      <c r="B16" s="83"/>
      <c r="C16" s="84" t="s">
        <v>255</v>
      </c>
      <c r="D16" s="86" t="s">
        <v>273</v>
      </c>
    </row>
    <row r="17" spans="1:4" ht="51" x14ac:dyDescent="0.25">
      <c r="A17" s="85" t="str">
        <f>IF(Растениеводство!I33&lt;=Растениеводство!G33,"","Неверно!")</f>
        <v/>
      </c>
      <c r="B17" s="83"/>
      <c r="C17" s="84" t="s">
        <v>255</v>
      </c>
      <c r="D17" s="86" t="s">
        <v>274</v>
      </c>
    </row>
    <row r="18" spans="1:4" ht="51" x14ac:dyDescent="0.25">
      <c r="A18" s="85" t="str">
        <f>IF(Растениеводство!I34&lt;=Растениеводство!G34,"","Неверно!")</f>
        <v/>
      </c>
      <c r="B18" s="83"/>
      <c r="C18" s="84" t="s">
        <v>255</v>
      </c>
      <c r="D18" s="86" t="s">
        <v>275</v>
      </c>
    </row>
    <row r="19" spans="1:4" ht="51" x14ac:dyDescent="0.25">
      <c r="A19" s="85" t="str">
        <f>IF(Растениеводство!I35&lt;=Растениеводство!G35,"","Неверно!")</f>
        <v/>
      </c>
      <c r="B19" s="83"/>
      <c r="C19" s="84" t="s">
        <v>255</v>
      </c>
      <c r="D19" s="86" t="s">
        <v>276</v>
      </c>
    </row>
    <row r="20" spans="1:4" ht="51" x14ac:dyDescent="0.25">
      <c r="A20" s="85" t="str">
        <f>IF(Растениеводство!I36&lt;=Растениеводство!G36,"","Неверно!")</f>
        <v/>
      </c>
      <c r="B20" s="83"/>
      <c r="C20" s="84" t="s">
        <v>255</v>
      </c>
      <c r="D20" s="86" t="s">
        <v>277</v>
      </c>
    </row>
    <row r="21" spans="1:4" ht="51" x14ac:dyDescent="0.25">
      <c r="A21" s="85" t="str">
        <f>IF(Растениеводство!I37&lt;=Растениеводство!G37,"","Неверно!")</f>
        <v/>
      </c>
      <c r="B21" s="83"/>
      <c r="C21" s="84" t="s">
        <v>255</v>
      </c>
      <c r="D21" s="86" t="s">
        <v>278</v>
      </c>
    </row>
    <row r="22" spans="1:4" ht="51" x14ac:dyDescent="0.25">
      <c r="A22" s="85" t="str">
        <f>IF(Растениеводство!I38&lt;=Растениеводство!G38,"","Неверно!")</f>
        <v/>
      </c>
      <c r="B22" s="83"/>
      <c r="C22" s="84" t="s">
        <v>255</v>
      </c>
      <c r="D22" s="86" t="s">
        <v>279</v>
      </c>
    </row>
    <row r="23" spans="1:4" ht="38.25" hidden="1" x14ac:dyDescent="0.25">
      <c r="A23" s="85"/>
      <c r="B23" s="83" t="s">
        <v>257</v>
      </c>
      <c r="C23" s="84" t="s">
        <v>254</v>
      </c>
      <c r="D23" s="86" t="s">
        <v>280</v>
      </c>
    </row>
    <row r="24" spans="1:4" ht="38.25" hidden="1" x14ac:dyDescent="0.25">
      <c r="A24" s="85"/>
      <c r="B24" s="83" t="s">
        <v>257</v>
      </c>
      <c r="C24" s="84" t="s">
        <v>193</v>
      </c>
      <c r="D24" s="86" t="s">
        <v>281</v>
      </c>
    </row>
    <row r="25" spans="1:4" ht="51" x14ac:dyDescent="0.25">
      <c r="A25" s="85" t="str">
        <f>IF(OR(Растениеводство!R29&gt;0, Растениеводство!R29=0)," ","Неверно!")</f>
        <v xml:space="preserve"> </v>
      </c>
      <c r="B25" s="83" t="s">
        <v>257</v>
      </c>
      <c r="C25" s="84" t="s">
        <v>194</v>
      </c>
      <c r="D25" s="86" t="s">
        <v>282</v>
      </c>
    </row>
    <row r="26" spans="1:4" ht="51" x14ac:dyDescent="0.25">
      <c r="A26" s="85" t="str">
        <f>IF(OR(Растениеводство!R30&gt;0, Растениеводство!R30=0)," ","Неверно!")</f>
        <v xml:space="preserve"> </v>
      </c>
      <c r="B26" s="83"/>
      <c r="C26" s="84" t="s">
        <v>194</v>
      </c>
      <c r="D26" s="86" t="s">
        <v>283</v>
      </c>
    </row>
    <row r="27" spans="1:4" ht="51" x14ac:dyDescent="0.25">
      <c r="A27" s="85" t="str">
        <f>IF(OR(Растениеводство!R31&gt;0, Растениеводство!R31=0)," ","Неверно!")</f>
        <v xml:space="preserve"> </v>
      </c>
      <c r="B27" s="83"/>
      <c r="C27" s="84" t="s">
        <v>194</v>
      </c>
      <c r="D27" s="86" t="s">
        <v>284</v>
      </c>
    </row>
    <row r="28" spans="1:4" ht="51" x14ac:dyDescent="0.25">
      <c r="A28" s="85" t="str">
        <f>IF(OR(Растениеводство!R32&gt;0, Растениеводство!R32=0)," ","Неверно!")</f>
        <v xml:space="preserve"> </v>
      </c>
      <c r="B28" s="83"/>
      <c r="C28" s="84" t="s">
        <v>194</v>
      </c>
      <c r="D28" s="86" t="s">
        <v>285</v>
      </c>
    </row>
    <row r="29" spans="1:4" ht="51" x14ac:dyDescent="0.25">
      <c r="A29" s="85" t="str">
        <f>IF(OR(Растениеводство!R33&gt;0, Растениеводство!R33=0)," ","Неверно!")</f>
        <v xml:space="preserve"> </v>
      </c>
      <c r="B29" s="83"/>
      <c r="C29" s="84" t="s">
        <v>194</v>
      </c>
      <c r="D29" s="86" t="s">
        <v>286</v>
      </c>
    </row>
    <row r="30" spans="1:4" ht="51" x14ac:dyDescent="0.25">
      <c r="A30" s="85" t="str">
        <f>IF(OR(Растениеводство!R34&gt;0, Растениеводство!R34=0)," ","Неверно!")</f>
        <v xml:space="preserve"> </v>
      </c>
      <c r="B30" s="83"/>
      <c r="C30" s="84" t="s">
        <v>194</v>
      </c>
      <c r="D30" s="86" t="s">
        <v>287</v>
      </c>
    </row>
    <row r="31" spans="1:4" ht="51" x14ac:dyDescent="0.25">
      <c r="A31" s="85" t="str">
        <f>IF(OR(Растениеводство!R35&gt;0, Растениеводство!R35=0)," ","Неверно!")</f>
        <v xml:space="preserve"> </v>
      </c>
      <c r="B31" s="83"/>
      <c r="C31" s="84" t="s">
        <v>194</v>
      </c>
      <c r="D31" s="86" t="s">
        <v>288</v>
      </c>
    </row>
    <row r="32" spans="1:4" ht="51" x14ac:dyDescent="0.25">
      <c r="A32" s="85" t="str">
        <f>IF(OR(Растениеводство!R36&gt;0, Растениеводство!R36=0)," ","Неверно!")</f>
        <v xml:space="preserve"> </v>
      </c>
      <c r="B32" s="83"/>
      <c r="C32" s="84" t="s">
        <v>194</v>
      </c>
      <c r="D32" s="86" t="s">
        <v>289</v>
      </c>
    </row>
    <row r="33" spans="1:4" ht="51" x14ac:dyDescent="0.25">
      <c r="A33" s="85" t="str">
        <f>IF(OR(Растениеводство!R37&gt;0, Растениеводство!R37=0)," ","Неверно!")</f>
        <v xml:space="preserve"> </v>
      </c>
      <c r="B33" s="83"/>
      <c r="C33" s="84" t="s">
        <v>194</v>
      </c>
      <c r="D33" s="86" t="s">
        <v>290</v>
      </c>
    </row>
    <row r="34" spans="1:4" ht="51" x14ac:dyDescent="0.25">
      <c r="A34" s="85" t="str">
        <f>IF(OR(Растениеводство!R38&gt;0, Растениеводство!R38=0)," ","Неверно!")</f>
        <v xml:space="preserve"> </v>
      </c>
      <c r="B34" s="83"/>
      <c r="C34" s="84" t="s">
        <v>194</v>
      </c>
      <c r="D34" s="86" t="s">
        <v>291</v>
      </c>
    </row>
    <row r="35" spans="1:4" ht="38.25" x14ac:dyDescent="0.25">
      <c r="A35" s="85" t="str">
        <f>IF(Растениеводство!S29=0,"","Неверно!")</f>
        <v/>
      </c>
      <c r="B35" s="83" t="s">
        <v>257</v>
      </c>
      <c r="C35" s="84" t="s">
        <v>221</v>
      </c>
      <c r="D35" s="86" t="s">
        <v>292</v>
      </c>
    </row>
    <row r="36" spans="1:4" ht="38.25" x14ac:dyDescent="0.25">
      <c r="A36" s="85" t="str">
        <f>IF(Растениеводство!S30=0,"","Неверно!")</f>
        <v/>
      </c>
      <c r="B36" s="83"/>
      <c r="C36" s="84" t="s">
        <v>221</v>
      </c>
      <c r="D36" s="86" t="s">
        <v>293</v>
      </c>
    </row>
    <row r="37" spans="1:4" ht="38.25" x14ac:dyDescent="0.25">
      <c r="A37" s="85" t="str">
        <f>IF(Растениеводство!S31=0,"","Неверно!")</f>
        <v/>
      </c>
      <c r="B37" s="83"/>
      <c r="C37" s="84" t="s">
        <v>221</v>
      </c>
      <c r="D37" s="86" t="s">
        <v>294</v>
      </c>
    </row>
    <row r="38" spans="1:4" ht="38.25" x14ac:dyDescent="0.25">
      <c r="A38" s="85" t="str">
        <f>IF(Растениеводство!S32=0,"","Неверно!")</f>
        <v/>
      </c>
      <c r="B38" s="83"/>
      <c r="C38" s="84" t="s">
        <v>221</v>
      </c>
      <c r="D38" s="86" t="s">
        <v>295</v>
      </c>
    </row>
    <row r="39" spans="1:4" ht="38.25" x14ac:dyDescent="0.25">
      <c r="A39" s="85" t="str">
        <f>IF(Растениеводство!S33=0,"","Неверно!")</f>
        <v/>
      </c>
      <c r="B39" s="83"/>
      <c r="C39" s="84" t="s">
        <v>221</v>
      </c>
      <c r="D39" s="86" t="s">
        <v>296</v>
      </c>
    </row>
    <row r="40" spans="1:4" ht="38.25" x14ac:dyDescent="0.25">
      <c r="A40" s="85" t="str">
        <f>IF(Растениеводство!S34=0,"","Неверно!")</f>
        <v/>
      </c>
      <c r="B40" s="83"/>
      <c r="C40" s="84" t="s">
        <v>221</v>
      </c>
      <c r="D40" s="86" t="s">
        <v>297</v>
      </c>
    </row>
    <row r="41" spans="1:4" ht="38.25" x14ac:dyDescent="0.25">
      <c r="A41" s="85" t="str">
        <f>IF(Растениеводство!S35=0,"","Неверно!")</f>
        <v/>
      </c>
      <c r="B41" s="83"/>
      <c r="C41" s="84" t="s">
        <v>221</v>
      </c>
      <c r="D41" s="86" t="s">
        <v>298</v>
      </c>
    </row>
    <row r="42" spans="1:4" ht="38.25" x14ac:dyDescent="0.25">
      <c r="A42" s="85" t="str">
        <f>IF(Растениеводство!S36=0,"","Неверно!")</f>
        <v/>
      </c>
      <c r="B42" s="83"/>
      <c r="C42" s="84" t="s">
        <v>221</v>
      </c>
      <c r="D42" s="86" t="s">
        <v>299</v>
      </c>
    </row>
    <row r="43" spans="1:4" ht="38.25" x14ac:dyDescent="0.25">
      <c r="A43" s="85" t="str">
        <f>IF(Растениеводство!S37=0,"","Неверно!")</f>
        <v/>
      </c>
      <c r="B43" s="83"/>
      <c r="C43" s="84" t="s">
        <v>221</v>
      </c>
      <c r="D43" s="86" t="s">
        <v>300</v>
      </c>
    </row>
    <row r="44" spans="1:4" ht="38.25" x14ac:dyDescent="0.25">
      <c r="A44" s="85" t="str">
        <f>IF(Растениеводство!S38=0,"","Неверно!")</f>
        <v/>
      </c>
      <c r="B44" s="83"/>
      <c r="C44" s="84" t="s">
        <v>221</v>
      </c>
      <c r="D44" s="86" t="s">
        <v>301</v>
      </c>
    </row>
    <row r="45" spans="1:4" ht="38.25" x14ac:dyDescent="0.25">
      <c r="A45" s="85" t="str">
        <f>IF(Растениеводство!U29&lt;=Растениеводство!T29,"","Неверно!")</f>
        <v/>
      </c>
      <c r="B45" s="83" t="s">
        <v>257</v>
      </c>
      <c r="C45" s="84" t="s">
        <v>253</v>
      </c>
      <c r="D45" s="86" t="s">
        <v>302</v>
      </c>
    </row>
    <row r="46" spans="1:4" ht="38.25" x14ac:dyDescent="0.25">
      <c r="A46" s="85" t="str">
        <f>IF(Растениеводство!U30&lt;=Растениеводство!T30,"","Неверно!")</f>
        <v/>
      </c>
      <c r="B46" s="83"/>
      <c r="C46" s="84" t="s">
        <v>253</v>
      </c>
      <c r="D46" s="86" t="s">
        <v>303</v>
      </c>
    </row>
    <row r="47" spans="1:4" ht="38.25" x14ac:dyDescent="0.25">
      <c r="A47" s="85" t="str">
        <f>IF(Растениеводство!U31&lt;=Растениеводство!T31,"","Неверно!")</f>
        <v/>
      </c>
      <c r="B47" s="83"/>
      <c r="C47" s="84" t="s">
        <v>253</v>
      </c>
      <c r="D47" s="86" t="s">
        <v>304</v>
      </c>
    </row>
    <row r="48" spans="1:4" ht="38.25" x14ac:dyDescent="0.25">
      <c r="A48" s="85" t="str">
        <f>IF(Растениеводство!U32&lt;=Растениеводство!T32,"","Неверно!")</f>
        <v/>
      </c>
      <c r="B48" s="83"/>
      <c r="C48" s="84" t="s">
        <v>253</v>
      </c>
      <c r="D48" s="86" t="s">
        <v>305</v>
      </c>
    </row>
    <row r="49" spans="1:4" ht="38.25" x14ac:dyDescent="0.25">
      <c r="A49" s="85" t="str">
        <f>IF(Растениеводство!U33&lt;=Растениеводство!T33,"","Неверно!")</f>
        <v/>
      </c>
      <c r="B49" s="83"/>
      <c r="C49" s="84" t="s">
        <v>253</v>
      </c>
      <c r="D49" s="86" t="s">
        <v>306</v>
      </c>
    </row>
    <row r="50" spans="1:4" ht="38.25" x14ac:dyDescent="0.25">
      <c r="A50" s="85" t="str">
        <f>IF(Растениеводство!U34&lt;=Растениеводство!T34,"","Неверно!")</f>
        <v/>
      </c>
      <c r="B50" s="83"/>
      <c r="C50" s="84" t="s">
        <v>253</v>
      </c>
      <c r="D50" s="86" t="s">
        <v>307</v>
      </c>
    </row>
    <row r="51" spans="1:4" ht="38.25" x14ac:dyDescent="0.25">
      <c r="A51" s="85" t="str">
        <f>IF(Растениеводство!U35&lt;=Растениеводство!T35,"","Неверно!")</f>
        <v/>
      </c>
      <c r="B51" s="83"/>
      <c r="C51" s="84" t="s">
        <v>253</v>
      </c>
      <c r="D51" s="86" t="s">
        <v>308</v>
      </c>
    </row>
    <row r="52" spans="1:4" ht="38.25" x14ac:dyDescent="0.25">
      <c r="A52" s="85" t="str">
        <f>IF(Растениеводство!U36&lt;=Растениеводство!T36,"","Неверно!")</f>
        <v/>
      </c>
      <c r="B52" s="83"/>
      <c r="C52" s="84" t="s">
        <v>253</v>
      </c>
      <c r="D52" s="86" t="s">
        <v>309</v>
      </c>
    </row>
    <row r="53" spans="1:4" ht="38.25" x14ac:dyDescent="0.25">
      <c r="A53" s="85" t="str">
        <f>IF(Растениеводство!U37&lt;=Растениеводство!T37,"","Неверно!")</f>
        <v/>
      </c>
      <c r="B53" s="83"/>
      <c r="C53" s="84" t="s">
        <v>253</v>
      </c>
      <c r="D53" s="86" t="s">
        <v>310</v>
      </c>
    </row>
    <row r="54" spans="1:4" ht="38.25" x14ac:dyDescent="0.25">
      <c r="A54" s="85" t="str">
        <f>IF(Растениеводство!U38&lt;=Растениеводство!T38,"","Неверно!")</f>
        <v/>
      </c>
      <c r="B54" s="83"/>
      <c r="C54" s="84" t="s">
        <v>253</v>
      </c>
      <c r="D54" s="86" t="s">
        <v>311</v>
      </c>
    </row>
    <row r="55" spans="1:4" ht="38.25" x14ac:dyDescent="0.25">
      <c r="A55" s="85" t="str">
        <f>IF(Растениеводство!X29&lt;=Растениеводство!W29,"","Неверно!")</f>
        <v/>
      </c>
      <c r="B55" s="83" t="s">
        <v>257</v>
      </c>
      <c r="C55" s="84" t="s">
        <v>181</v>
      </c>
      <c r="D55" s="86" t="s">
        <v>312</v>
      </c>
    </row>
    <row r="56" spans="1:4" ht="38.25" x14ac:dyDescent="0.25">
      <c r="A56" s="85" t="str">
        <f>IF(Растениеводство!X30&lt;=Растениеводство!W30,"","Неверно!")</f>
        <v/>
      </c>
      <c r="B56" s="83"/>
      <c r="C56" s="84" t="s">
        <v>181</v>
      </c>
      <c r="D56" s="86" t="s">
        <v>313</v>
      </c>
    </row>
    <row r="57" spans="1:4" ht="38.25" x14ac:dyDescent="0.25">
      <c r="A57" s="85" t="str">
        <f>IF(Растениеводство!X31&lt;=Растениеводство!W31,"","Неверно!")</f>
        <v/>
      </c>
      <c r="B57" s="83"/>
      <c r="C57" s="84" t="s">
        <v>181</v>
      </c>
      <c r="D57" s="86" t="s">
        <v>314</v>
      </c>
    </row>
    <row r="58" spans="1:4" ht="38.25" x14ac:dyDescent="0.25">
      <c r="A58" s="85" t="str">
        <f>IF(Растениеводство!X32&lt;=Растениеводство!W32,"","Неверно!")</f>
        <v/>
      </c>
      <c r="B58" s="83"/>
      <c r="C58" s="84" t="s">
        <v>181</v>
      </c>
      <c r="D58" s="86" t="s">
        <v>315</v>
      </c>
    </row>
    <row r="59" spans="1:4" ht="38.25" x14ac:dyDescent="0.25">
      <c r="A59" s="85" t="str">
        <f>IF(Растениеводство!X33&lt;=Растениеводство!W33,"","Неверно!")</f>
        <v/>
      </c>
      <c r="B59" s="83"/>
      <c r="C59" s="84" t="s">
        <v>181</v>
      </c>
      <c r="D59" s="86" t="s">
        <v>316</v>
      </c>
    </row>
    <row r="60" spans="1:4" ht="38.25" x14ac:dyDescent="0.25">
      <c r="A60" s="85" t="str">
        <f>IF(Растениеводство!X34&lt;=Растениеводство!W34,"","Неверно!")</f>
        <v/>
      </c>
      <c r="B60" s="83"/>
      <c r="C60" s="84" t="s">
        <v>181</v>
      </c>
      <c r="D60" s="86" t="s">
        <v>317</v>
      </c>
    </row>
    <row r="61" spans="1:4" ht="38.25" x14ac:dyDescent="0.25">
      <c r="A61" s="85" t="str">
        <f>IF(Растениеводство!X35&lt;=Растениеводство!W35,"","Неверно!")</f>
        <v/>
      </c>
      <c r="B61" s="83"/>
      <c r="C61" s="84" t="s">
        <v>181</v>
      </c>
      <c r="D61" s="86" t="s">
        <v>318</v>
      </c>
    </row>
    <row r="62" spans="1:4" ht="38.25" x14ac:dyDescent="0.25">
      <c r="A62" s="85" t="str">
        <f>IF(Растениеводство!X36&lt;=Растениеводство!W36,"","Неверно!")</f>
        <v/>
      </c>
      <c r="B62" s="83"/>
      <c r="C62" s="84" t="s">
        <v>181</v>
      </c>
      <c r="D62" s="86" t="s">
        <v>319</v>
      </c>
    </row>
    <row r="63" spans="1:4" ht="38.25" x14ac:dyDescent="0.25">
      <c r="A63" s="85" t="str">
        <f>IF(Растениеводство!X37&lt;=Растениеводство!W37,"","Неверно!")</f>
        <v/>
      </c>
      <c r="B63" s="83"/>
      <c r="C63" s="84" t="s">
        <v>181</v>
      </c>
      <c r="D63" s="86" t="s">
        <v>320</v>
      </c>
    </row>
    <row r="64" spans="1:4" ht="38.25" x14ac:dyDescent="0.25">
      <c r="A64" s="85" t="str">
        <f>IF(Растениеводство!X38&lt;=Растениеводство!W38,"","Неверно!")</f>
        <v/>
      </c>
      <c r="B64" s="83"/>
      <c r="C64" s="84" t="s">
        <v>181</v>
      </c>
      <c r="D64" s="86" t="s">
        <v>321</v>
      </c>
    </row>
    <row r="65" spans="1:4" ht="51" x14ac:dyDescent="0.25">
      <c r="A65" s="85" t="str">
        <f>IF(Растениеводство!G29+Растениеводство!Z29+Растениеводство!AA29&lt;=Растениеводство!Y29,"","Неверно!")</f>
        <v/>
      </c>
      <c r="B65" s="83" t="s">
        <v>257</v>
      </c>
      <c r="C65" s="84" t="s">
        <v>182</v>
      </c>
      <c r="D65" s="86" t="s">
        <v>322</v>
      </c>
    </row>
    <row r="66" spans="1:4" ht="51" x14ac:dyDescent="0.25">
      <c r="A66" s="85" t="str">
        <f>IF(Растениеводство!G30+Растениеводство!Z30+Растениеводство!AA30&lt;=Растениеводство!Y30,"","Неверно!")</f>
        <v/>
      </c>
      <c r="B66" s="83"/>
      <c r="C66" s="84" t="s">
        <v>182</v>
      </c>
      <c r="D66" s="86" t="s">
        <v>323</v>
      </c>
    </row>
    <row r="67" spans="1:4" ht="51" x14ac:dyDescent="0.25">
      <c r="A67" s="85" t="str">
        <f>IF(Растениеводство!G31+Растениеводство!Z31+Растениеводство!AA31&lt;=Растениеводство!Y31,"","Неверно!")</f>
        <v/>
      </c>
      <c r="B67" s="83"/>
      <c r="C67" s="84" t="s">
        <v>182</v>
      </c>
      <c r="D67" s="86" t="s">
        <v>324</v>
      </c>
    </row>
    <row r="68" spans="1:4" ht="51" x14ac:dyDescent="0.25">
      <c r="A68" s="85" t="str">
        <f>IF(Растениеводство!G32+Растениеводство!Z32+Растениеводство!AA32&lt;=Растениеводство!Y32,"","Неверно!")</f>
        <v/>
      </c>
      <c r="B68" s="83"/>
      <c r="C68" s="84" t="s">
        <v>182</v>
      </c>
      <c r="D68" s="86" t="s">
        <v>325</v>
      </c>
    </row>
    <row r="69" spans="1:4" ht="51" x14ac:dyDescent="0.25">
      <c r="A69" s="85" t="str">
        <f>IF(Растениеводство!G33+Растениеводство!Z33+Растениеводство!AA33&lt;=Растениеводство!Y33,"","Неверно!")</f>
        <v/>
      </c>
      <c r="B69" s="83"/>
      <c r="C69" s="84" t="s">
        <v>182</v>
      </c>
      <c r="D69" s="86" t="s">
        <v>326</v>
      </c>
    </row>
    <row r="70" spans="1:4" ht="51" x14ac:dyDescent="0.25">
      <c r="A70" s="85" t="str">
        <f>IF(Растениеводство!G34+Растениеводство!Z34+Растениеводство!AA34&lt;=Растениеводство!Y34,"","Неверно!")</f>
        <v/>
      </c>
      <c r="B70" s="83"/>
      <c r="C70" s="84" t="s">
        <v>182</v>
      </c>
      <c r="D70" s="86" t="s">
        <v>327</v>
      </c>
    </row>
    <row r="71" spans="1:4" ht="51" x14ac:dyDescent="0.25">
      <c r="A71" s="85" t="str">
        <f>IF(Растениеводство!G35+Растениеводство!Z35+Растениеводство!AA35&lt;=Растениеводство!Y35,"","Неверно!")</f>
        <v/>
      </c>
      <c r="B71" s="83"/>
      <c r="C71" s="84" t="s">
        <v>182</v>
      </c>
      <c r="D71" s="86" t="s">
        <v>328</v>
      </c>
    </row>
    <row r="72" spans="1:4" ht="51" x14ac:dyDescent="0.25">
      <c r="A72" s="85" t="str">
        <f>IF(Растениеводство!G36+Растениеводство!Z36+Растениеводство!AA36&lt;=Растениеводство!Y36,"","Неверно!")</f>
        <v/>
      </c>
      <c r="B72" s="83"/>
      <c r="C72" s="84" t="s">
        <v>182</v>
      </c>
      <c r="D72" s="86" t="s">
        <v>329</v>
      </c>
    </row>
    <row r="73" spans="1:4" ht="51" x14ac:dyDescent="0.25">
      <c r="A73" s="85" t="str">
        <f>IF(Растениеводство!G37+Растениеводство!Z37+Растениеводство!AA37&lt;=Растениеводство!Y37,"","Неверно!")</f>
        <v/>
      </c>
      <c r="B73" s="83"/>
      <c r="C73" s="84" t="s">
        <v>182</v>
      </c>
      <c r="D73" s="86" t="s">
        <v>330</v>
      </c>
    </row>
    <row r="74" spans="1:4" ht="51" x14ac:dyDescent="0.25">
      <c r="A74" s="85" t="str">
        <f>IF(Растениеводство!G38+Растениеводство!Z38+Растениеводство!AA38&lt;=Растениеводство!Y38,"","Неверно!")</f>
        <v/>
      </c>
      <c r="B74" s="83"/>
      <c r="C74" s="84" t="s">
        <v>182</v>
      </c>
      <c r="D74" s="86" t="s">
        <v>331</v>
      </c>
    </row>
    <row r="75" spans="1:4" ht="51" x14ac:dyDescent="0.25">
      <c r="A75" s="85" t="str">
        <f>IF(Растениеводство!AB29+Растениеводство!AC29=Растениеводство!AA29,"","Неверно!")</f>
        <v/>
      </c>
      <c r="B75" s="83" t="s">
        <v>257</v>
      </c>
      <c r="C75" s="84" t="s">
        <v>183</v>
      </c>
      <c r="D75" s="86" t="s">
        <v>332</v>
      </c>
    </row>
    <row r="76" spans="1:4" ht="51" x14ac:dyDescent="0.25">
      <c r="A76" s="85" t="str">
        <f>IF(Растениеводство!AB30+Растениеводство!AC30=Растениеводство!AA30,"","Неверно!")</f>
        <v/>
      </c>
      <c r="B76" s="83"/>
      <c r="C76" s="84" t="s">
        <v>183</v>
      </c>
      <c r="D76" s="86" t="s">
        <v>333</v>
      </c>
    </row>
    <row r="77" spans="1:4" ht="51" x14ac:dyDescent="0.25">
      <c r="A77" s="85" t="str">
        <f>IF(Растениеводство!AB31+Растениеводство!AC31=Растениеводство!AA31,"","Неверно!")</f>
        <v/>
      </c>
      <c r="B77" s="83"/>
      <c r="C77" s="84" t="s">
        <v>183</v>
      </c>
      <c r="D77" s="86" t="s">
        <v>334</v>
      </c>
    </row>
    <row r="78" spans="1:4" ht="51" x14ac:dyDescent="0.25">
      <c r="A78" s="85" t="str">
        <f>IF(Растениеводство!AB32+Растениеводство!AC32=Растениеводство!AA32,"","Неверно!")</f>
        <v/>
      </c>
      <c r="B78" s="83"/>
      <c r="C78" s="84" t="s">
        <v>183</v>
      </c>
      <c r="D78" s="86" t="s">
        <v>335</v>
      </c>
    </row>
    <row r="79" spans="1:4" ht="51" x14ac:dyDescent="0.25">
      <c r="A79" s="85" t="str">
        <f>IF(Растениеводство!AB33+Растениеводство!AC33=Растениеводство!AA33,"","Неверно!")</f>
        <v/>
      </c>
      <c r="B79" s="83"/>
      <c r="C79" s="84" t="s">
        <v>183</v>
      </c>
      <c r="D79" s="86" t="s">
        <v>336</v>
      </c>
    </row>
    <row r="80" spans="1:4" ht="51" x14ac:dyDescent="0.25">
      <c r="A80" s="85" t="str">
        <f>IF(Растениеводство!AB34+Растениеводство!AC34=Растениеводство!AA34,"","Неверно!")</f>
        <v/>
      </c>
      <c r="B80" s="83"/>
      <c r="C80" s="84" t="s">
        <v>183</v>
      </c>
      <c r="D80" s="86" t="s">
        <v>337</v>
      </c>
    </row>
    <row r="81" spans="1:4" ht="51" x14ac:dyDescent="0.25">
      <c r="A81" s="85" t="str">
        <f>IF(Растениеводство!AB35+Растениеводство!AC35=Растениеводство!AA35,"","Неверно!")</f>
        <v/>
      </c>
      <c r="B81" s="83"/>
      <c r="C81" s="84" t="s">
        <v>183</v>
      </c>
      <c r="D81" s="86" t="s">
        <v>338</v>
      </c>
    </row>
    <row r="82" spans="1:4" ht="51" x14ac:dyDescent="0.25">
      <c r="A82" s="85" t="str">
        <f>IF(Растениеводство!AB36+Растениеводство!AC36=Растениеводство!AA36,"","Неверно!")</f>
        <v/>
      </c>
      <c r="B82" s="83"/>
      <c r="C82" s="84" t="s">
        <v>183</v>
      </c>
      <c r="D82" s="86" t="s">
        <v>339</v>
      </c>
    </row>
    <row r="83" spans="1:4" ht="51" x14ac:dyDescent="0.25">
      <c r="A83" s="85" t="str">
        <f>IF(Растениеводство!AB37+Растениеводство!AC37=Растениеводство!AA37,"","Неверно!")</f>
        <v/>
      </c>
      <c r="B83" s="83"/>
      <c r="C83" s="84" t="s">
        <v>183</v>
      </c>
      <c r="D83" s="86" t="s">
        <v>340</v>
      </c>
    </row>
    <row r="84" spans="1:4" ht="51" x14ac:dyDescent="0.25">
      <c r="A84" s="85" t="str">
        <f>IF(Растениеводство!AB38+Растениеводство!AC38=Растениеводство!AA38,"","Неверно!")</f>
        <v/>
      </c>
      <c r="B84" s="83"/>
      <c r="C84" s="84" t="s">
        <v>183</v>
      </c>
      <c r="D84" s="86" t="s">
        <v>341</v>
      </c>
    </row>
    <row r="85" spans="1:4" ht="38.25" x14ac:dyDescent="0.25">
      <c r="A85" s="85" t="str">
        <f>IF(OR(Растениеводство!T29&gt;0,Растениеводство!T29=0),"","Неверно!")</f>
        <v/>
      </c>
      <c r="B85" s="83" t="s">
        <v>257</v>
      </c>
      <c r="C85" s="84" t="s">
        <v>197</v>
      </c>
      <c r="D85" s="86" t="s">
        <v>342</v>
      </c>
    </row>
    <row r="86" spans="1:4" ht="38.25" x14ac:dyDescent="0.25">
      <c r="A86" s="85" t="str">
        <f>IF(OR(Растениеводство!T30&gt;0,Растениеводство!T30=0),"","Неверно!")</f>
        <v/>
      </c>
      <c r="B86" s="83"/>
      <c r="C86" s="84" t="s">
        <v>197</v>
      </c>
      <c r="D86" s="86" t="s">
        <v>343</v>
      </c>
    </row>
    <row r="87" spans="1:4" ht="38.25" x14ac:dyDescent="0.25">
      <c r="A87" s="85" t="str">
        <f>IF(OR(Растениеводство!T31&gt;0,Растениеводство!T31=0),"","Неверно!")</f>
        <v/>
      </c>
      <c r="B87" s="83"/>
      <c r="C87" s="84" t="s">
        <v>197</v>
      </c>
      <c r="D87" s="86" t="s">
        <v>344</v>
      </c>
    </row>
    <row r="88" spans="1:4" ht="38.25" x14ac:dyDescent="0.25">
      <c r="A88" s="85" t="str">
        <f>IF(OR(Растениеводство!T32&gt;0,Растениеводство!T32=0),"","Неверно!")</f>
        <v/>
      </c>
      <c r="B88" s="83"/>
      <c r="C88" s="84" t="s">
        <v>197</v>
      </c>
      <c r="D88" s="86" t="s">
        <v>345</v>
      </c>
    </row>
    <row r="89" spans="1:4" ht="38.25" x14ac:dyDescent="0.25">
      <c r="A89" s="85" t="str">
        <f>IF(OR(Растениеводство!T33&gt;0,Растениеводство!T33=0),"","Неверно!")</f>
        <v/>
      </c>
      <c r="B89" s="83"/>
      <c r="C89" s="84" t="s">
        <v>197</v>
      </c>
      <c r="D89" s="86" t="s">
        <v>346</v>
      </c>
    </row>
    <row r="90" spans="1:4" ht="38.25" x14ac:dyDescent="0.25">
      <c r="A90" s="85" t="str">
        <f>IF(OR(Растениеводство!T34&gt;0,Растениеводство!T34=0),"","Неверно!")</f>
        <v/>
      </c>
      <c r="B90" s="83"/>
      <c r="C90" s="84" t="s">
        <v>197</v>
      </c>
      <c r="D90" s="86" t="s">
        <v>347</v>
      </c>
    </row>
    <row r="91" spans="1:4" ht="38.25" x14ac:dyDescent="0.25">
      <c r="A91" s="85" t="str">
        <f>IF(OR(Растениеводство!T35&gt;0,Растениеводство!T35=0),"","Неверно!")</f>
        <v/>
      </c>
      <c r="B91" s="83"/>
      <c r="C91" s="84" t="s">
        <v>197</v>
      </c>
      <c r="D91" s="86" t="s">
        <v>348</v>
      </c>
    </row>
    <row r="92" spans="1:4" ht="38.25" x14ac:dyDescent="0.25">
      <c r="A92" s="85" t="str">
        <f>IF(OR(Растениеводство!T36&gt;0,Растениеводство!T36=0),"","Неверно!")</f>
        <v/>
      </c>
      <c r="B92" s="83"/>
      <c r="C92" s="84" t="s">
        <v>197</v>
      </c>
      <c r="D92" s="86" t="s">
        <v>349</v>
      </c>
    </row>
    <row r="93" spans="1:4" ht="38.25" x14ac:dyDescent="0.25">
      <c r="A93" s="85" t="str">
        <f>IF(OR(Растениеводство!T37&gt;0,Растениеводство!T37=0),"","Неверно!")</f>
        <v/>
      </c>
      <c r="B93" s="83"/>
      <c r="C93" s="84" t="s">
        <v>197</v>
      </c>
      <c r="D93" s="86" t="s">
        <v>350</v>
      </c>
    </row>
    <row r="94" spans="1:4" ht="38.25" x14ac:dyDescent="0.25">
      <c r="A94" s="85" t="str">
        <f>IF(OR(Растениеводство!T38&gt;0,Растениеводство!T38=0),"","Неверно!")</f>
        <v/>
      </c>
      <c r="B94" s="83"/>
      <c r="C94" s="84" t="s">
        <v>197</v>
      </c>
      <c r="D94" s="86" t="s">
        <v>351</v>
      </c>
    </row>
    <row r="95" spans="1:4" ht="38.25" x14ac:dyDescent="0.25">
      <c r="A95" s="85" t="str">
        <f>IF(OR(Растениеводство!U29&gt;0,Растениеводство!U29=0),"","Неверно!")</f>
        <v/>
      </c>
      <c r="B95" s="83" t="s">
        <v>257</v>
      </c>
      <c r="C95" s="84" t="s">
        <v>198</v>
      </c>
      <c r="D95" s="86" t="s">
        <v>352</v>
      </c>
    </row>
    <row r="96" spans="1:4" ht="38.25" x14ac:dyDescent="0.25">
      <c r="A96" s="85" t="str">
        <f>IF(OR(Растениеводство!U30&gt;0,Растениеводство!U30=0),"","Неверно!")</f>
        <v/>
      </c>
      <c r="B96" s="83"/>
      <c r="C96" s="84" t="s">
        <v>198</v>
      </c>
      <c r="D96" s="86" t="s">
        <v>353</v>
      </c>
    </row>
    <row r="97" spans="1:4" ht="38.25" x14ac:dyDescent="0.25">
      <c r="A97" s="85" t="str">
        <f>IF(OR(Растениеводство!U31&gt;0,Растениеводство!U31=0),"","Неверно!")</f>
        <v/>
      </c>
      <c r="B97" s="83"/>
      <c r="C97" s="84" t="s">
        <v>198</v>
      </c>
      <c r="D97" s="86" t="s">
        <v>354</v>
      </c>
    </row>
    <row r="98" spans="1:4" ht="38.25" x14ac:dyDescent="0.25">
      <c r="A98" s="85" t="str">
        <f>IF(OR(Растениеводство!U32&gt;0,Растениеводство!U32=0),"","Неверно!")</f>
        <v/>
      </c>
      <c r="B98" s="83"/>
      <c r="C98" s="84" t="s">
        <v>198</v>
      </c>
      <c r="D98" s="86" t="s">
        <v>355</v>
      </c>
    </row>
    <row r="99" spans="1:4" ht="38.25" x14ac:dyDescent="0.25">
      <c r="A99" s="85" t="str">
        <f>IF(OR(Растениеводство!U33&gt;0,Растениеводство!U33=0),"","Неверно!")</f>
        <v/>
      </c>
      <c r="B99" s="83"/>
      <c r="C99" s="84" t="s">
        <v>198</v>
      </c>
      <c r="D99" s="86" t="s">
        <v>356</v>
      </c>
    </row>
    <row r="100" spans="1:4" ht="38.25" x14ac:dyDescent="0.25">
      <c r="A100" s="85" t="str">
        <f>IF(OR(Растениеводство!U34&gt;0,Растениеводство!U34=0),"","Неверно!")</f>
        <v/>
      </c>
      <c r="B100" s="83"/>
      <c r="C100" s="84" t="s">
        <v>198</v>
      </c>
      <c r="D100" s="86" t="s">
        <v>357</v>
      </c>
    </row>
    <row r="101" spans="1:4" ht="38.25" x14ac:dyDescent="0.25">
      <c r="A101" s="85" t="str">
        <f>IF(OR(Растениеводство!U35&gt;0,Растениеводство!U35=0),"","Неверно!")</f>
        <v/>
      </c>
      <c r="B101" s="83"/>
      <c r="C101" s="84" t="s">
        <v>198</v>
      </c>
      <c r="D101" s="86" t="s">
        <v>358</v>
      </c>
    </row>
    <row r="102" spans="1:4" ht="38.25" x14ac:dyDescent="0.25">
      <c r="A102" s="85" t="str">
        <f>IF(OR(Растениеводство!U36&gt;0,Растениеводство!U36=0),"","Неверно!")</f>
        <v/>
      </c>
      <c r="B102" s="83"/>
      <c r="C102" s="84" t="s">
        <v>198</v>
      </c>
      <c r="D102" s="86" t="s">
        <v>359</v>
      </c>
    </row>
    <row r="103" spans="1:4" ht="38.25" x14ac:dyDescent="0.25">
      <c r="A103" s="85" t="str">
        <f>IF(OR(Растениеводство!U37&gt;0,Растениеводство!U37=0),"","Неверно!")</f>
        <v/>
      </c>
      <c r="B103" s="83"/>
      <c r="C103" s="84" t="s">
        <v>198</v>
      </c>
      <c r="D103" s="86" t="s">
        <v>360</v>
      </c>
    </row>
    <row r="104" spans="1:4" ht="38.25" x14ac:dyDescent="0.25">
      <c r="A104" s="85" t="str">
        <f>IF(OR(Растениеводство!U38&gt;0,Растениеводство!U38=0),"","Неверно!")</f>
        <v/>
      </c>
      <c r="B104" s="83"/>
      <c r="C104" s="84" t="s">
        <v>198</v>
      </c>
      <c r="D104" s="86" t="s">
        <v>361</v>
      </c>
    </row>
    <row r="105" spans="1:4" ht="38.25" x14ac:dyDescent="0.25">
      <c r="A105" s="85" t="str">
        <f>IF(Растениеводство!W29&gt;0,"","Неверно!")</f>
        <v/>
      </c>
      <c r="B105" s="83" t="s">
        <v>257</v>
      </c>
      <c r="C105" s="84" t="s">
        <v>199</v>
      </c>
      <c r="D105" s="86" t="s">
        <v>362</v>
      </c>
    </row>
    <row r="106" spans="1:4" ht="38.25" x14ac:dyDescent="0.25">
      <c r="A106" s="85" t="str">
        <f>IF(Растениеводство!W30&gt;0,"","Неверно!")</f>
        <v/>
      </c>
      <c r="B106" s="83"/>
      <c r="C106" s="84" t="s">
        <v>199</v>
      </c>
      <c r="D106" s="86" t="s">
        <v>363</v>
      </c>
    </row>
    <row r="107" spans="1:4" ht="38.25" x14ac:dyDescent="0.25">
      <c r="A107" s="85" t="str">
        <f>IF(Растениеводство!W31&gt;0,"","Неверно!")</f>
        <v/>
      </c>
      <c r="B107" s="83"/>
      <c r="C107" s="84" t="s">
        <v>199</v>
      </c>
      <c r="D107" s="86" t="s">
        <v>364</v>
      </c>
    </row>
    <row r="108" spans="1:4" ht="38.25" x14ac:dyDescent="0.25">
      <c r="A108" s="85" t="str">
        <f>IF(Растениеводство!W32&gt;0,"","Неверно!")</f>
        <v/>
      </c>
      <c r="B108" s="83"/>
      <c r="C108" s="84" t="s">
        <v>199</v>
      </c>
      <c r="D108" s="86" t="s">
        <v>365</v>
      </c>
    </row>
    <row r="109" spans="1:4" ht="38.25" x14ac:dyDescent="0.25">
      <c r="A109" s="85" t="str">
        <f>IF(Растениеводство!W33&gt;0,"","Неверно!")</f>
        <v/>
      </c>
      <c r="B109" s="83"/>
      <c r="C109" s="84" t="s">
        <v>199</v>
      </c>
      <c r="D109" s="86" t="s">
        <v>366</v>
      </c>
    </row>
    <row r="110" spans="1:4" ht="38.25" x14ac:dyDescent="0.25">
      <c r="A110" s="85" t="str">
        <f>IF(Растениеводство!W34&gt;0,"","Неверно!")</f>
        <v/>
      </c>
      <c r="B110" s="83"/>
      <c r="C110" s="84" t="s">
        <v>199</v>
      </c>
      <c r="D110" s="86" t="s">
        <v>367</v>
      </c>
    </row>
    <row r="111" spans="1:4" ht="38.25" x14ac:dyDescent="0.25">
      <c r="A111" s="85" t="str">
        <f>IF(Растениеводство!W35&gt;0,"","Неверно!")</f>
        <v/>
      </c>
      <c r="B111" s="83"/>
      <c r="C111" s="84" t="s">
        <v>199</v>
      </c>
      <c r="D111" s="86" t="s">
        <v>368</v>
      </c>
    </row>
    <row r="112" spans="1:4" ht="38.25" x14ac:dyDescent="0.25">
      <c r="A112" s="85" t="str">
        <f>IF(Растениеводство!W36&gt;0,"","Неверно!")</f>
        <v/>
      </c>
      <c r="B112" s="83"/>
      <c r="C112" s="84" t="s">
        <v>199</v>
      </c>
      <c r="D112" s="86" t="s">
        <v>369</v>
      </c>
    </row>
    <row r="113" spans="1:4" ht="38.25" x14ac:dyDescent="0.25">
      <c r="A113" s="85" t="str">
        <f>IF(Растениеводство!W37&gt;0,"","Неверно!")</f>
        <v/>
      </c>
      <c r="B113" s="83"/>
      <c r="C113" s="84" t="s">
        <v>199</v>
      </c>
      <c r="D113" s="86" t="s">
        <v>370</v>
      </c>
    </row>
    <row r="114" spans="1:4" ht="38.25" x14ac:dyDescent="0.25">
      <c r="A114" s="85" t="str">
        <f>IF(Растениеводство!W38&gt;0,"","Неверно!")</f>
        <v/>
      </c>
      <c r="B114" s="83"/>
      <c r="C114" s="84" t="s">
        <v>199</v>
      </c>
      <c r="D114" s="86" t="s">
        <v>371</v>
      </c>
    </row>
    <row r="115" spans="1:4" ht="38.25" x14ac:dyDescent="0.25">
      <c r="A115" s="85" t="str">
        <f>IF(Растениеводство!X29&gt;0,"","Неверно!")</f>
        <v/>
      </c>
      <c r="B115" s="83" t="s">
        <v>257</v>
      </c>
      <c r="C115" s="84" t="s">
        <v>200</v>
      </c>
      <c r="D115" s="86" t="s">
        <v>372</v>
      </c>
    </row>
    <row r="116" spans="1:4" ht="38.25" x14ac:dyDescent="0.25">
      <c r="A116" s="85" t="str">
        <f>IF(Растениеводство!X30&gt;0,"","Неверно!")</f>
        <v/>
      </c>
      <c r="B116" s="83"/>
      <c r="C116" s="84" t="s">
        <v>200</v>
      </c>
      <c r="D116" s="86" t="s">
        <v>373</v>
      </c>
    </row>
    <row r="117" spans="1:4" ht="38.25" x14ac:dyDescent="0.25">
      <c r="A117" s="85" t="str">
        <f>IF(Растениеводство!X31&gt;0,"","Неверно!")</f>
        <v/>
      </c>
      <c r="B117" s="83"/>
      <c r="C117" s="84" t="s">
        <v>200</v>
      </c>
      <c r="D117" s="86" t="s">
        <v>374</v>
      </c>
    </row>
    <row r="118" spans="1:4" ht="38.25" x14ac:dyDescent="0.25">
      <c r="A118" s="85" t="str">
        <f>IF(Растениеводство!X32&gt;0,"","Неверно!")</f>
        <v/>
      </c>
      <c r="B118" s="83"/>
      <c r="C118" s="84" t="s">
        <v>200</v>
      </c>
      <c r="D118" s="86" t="s">
        <v>375</v>
      </c>
    </row>
    <row r="119" spans="1:4" ht="38.25" x14ac:dyDescent="0.25">
      <c r="A119" s="85" t="str">
        <f>IF(Растениеводство!X33&gt;0,"","Неверно!")</f>
        <v/>
      </c>
      <c r="B119" s="83"/>
      <c r="C119" s="84" t="s">
        <v>200</v>
      </c>
      <c r="D119" s="86" t="s">
        <v>376</v>
      </c>
    </row>
    <row r="120" spans="1:4" ht="38.25" x14ac:dyDescent="0.25">
      <c r="A120" s="85" t="str">
        <f>IF(Растениеводство!X34&gt;0,"","Неверно!")</f>
        <v/>
      </c>
      <c r="B120" s="83"/>
      <c r="C120" s="84" t="s">
        <v>200</v>
      </c>
      <c r="D120" s="86" t="s">
        <v>377</v>
      </c>
    </row>
    <row r="121" spans="1:4" ht="38.25" x14ac:dyDescent="0.25">
      <c r="A121" s="85" t="str">
        <f>IF(Растениеводство!X35&gt;0,"","Неверно!")</f>
        <v/>
      </c>
      <c r="B121" s="83"/>
      <c r="C121" s="84" t="s">
        <v>200</v>
      </c>
      <c r="D121" s="86" t="s">
        <v>378</v>
      </c>
    </row>
    <row r="122" spans="1:4" ht="38.25" x14ac:dyDescent="0.25">
      <c r="A122" s="85" t="str">
        <f>IF(Растениеводство!X36&gt;0,"","Неверно!")</f>
        <v/>
      </c>
      <c r="B122" s="83"/>
      <c r="C122" s="84" t="s">
        <v>200</v>
      </c>
      <c r="D122" s="86" t="s">
        <v>379</v>
      </c>
    </row>
    <row r="123" spans="1:4" ht="38.25" x14ac:dyDescent="0.25">
      <c r="A123" s="85" t="str">
        <f>IF(Растениеводство!X37&gt;0,"","Неверно!")</f>
        <v/>
      </c>
      <c r="B123" s="83"/>
      <c r="C123" s="84" t="s">
        <v>200</v>
      </c>
      <c r="D123" s="86" t="s">
        <v>380</v>
      </c>
    </row>
    <row r="124" spans="1:4" ht="38.25" x14ac:dyDescent="0.25">
      <c r="A124" s="85" t="str">
        <f>IF(Растениеводство!X38&gt;0,"","Неверно!")</f>
        <v/>
      </c>
      <c r="B124" s="83"/>
      <c r="C124" s="84" t="s">
        <v>200</v>
      </c>
      <c r="D124" s="86" t="s">
        <v>381</v>
      </c>
    </row>
    <row r="125" spans="1:4" ht="38.25" x14ac:dyDescent="0.25">
      <c r="A125" s="85" t="str">
        <f>IF(OR(Растениеводство!Y29&gt;0,Растениеводство!Y29=0),"","Неверно!")</f>
        <v/>
      </c>
      <c r="B125" s="83" t="s">
        <v>257</v>
      </c>
      <c r="C125" s="84" t="s">
        <v>201</v>
      </c>
      <c r="D125" s="86" t="s">
        <v>382</v>
      </c>
    </row>
    <row r="126" spans="1:4" ht="38.25" x14ac:dyDescent="0.25">
      <c r="A126" s="85" t="str">
        <f>IF(OR(Растениеводство!Y30&gt;0,Растениеводство!Y30=0),"","Неверно!")</f>
        <v/>
      </c>
      <c r="B126" s="83"/>
      <c r="C126" s="84" t="s">
        <v>201</v>
      </c>
      <c r="D126" s="86" t="s">
        <v>383</v>
      </c>
    </row>
    <row r="127" spans="1:4" ht="38.25" x14ac:dyDescent="0.25">
      <c r="A127" s="85" t="str">
        <f>IF(OR(Растениеводство!Y31&gt;0,Растениеводство!Y31=0),"","Неверно!")</f>
        <v/>
      </c>
      <c r="B127" s="83"/>
      <c r="C127" s="84" t="s">
        <v>201</v>
      </c>
      <c r="D127" s="86" t="s">
        <v>384</v>
      </c>
    </row>
    <row r="128" spans="1:4" ht="38.25" x14ac:dyDescent="0.25">
      <c r="A128" s="85" t="str">
        <f>IF(OR(Растениеводство!Y32&gt;0,Растениеводство!Y32=0),"","Неверно!")</f>
        <v/>
      </c>
      <c r="B128" s="83"/>
      <c r="C128" s="84" t="s">
        <v>201</v>
      </c>
      <c r="D128" s="86" t="s">
        <v>385</v>
      </c>
    </row>
    <row r="129" spans="1:4" ht="38.25" x14ac:dyDescent="0.25">
      <c r="A129" s="85" t="str">
        <f>IF(OR(Растениеводство!Y33&gt;0,Растениеводство!Y33=0),"","Неверно!")</f>
        <v/>
      </c>
      <c r="B129" s="83"/>
      <c r="C129" s="84" t="s">
        <v>201</v>
      </c>
      <c r="D129" s="86" t="s">
        <v>386</v>
      </c>
    </row>
    <row r="130" spans="1:4" ht="38.25" x14ac:dyDescent="0.25">
      <c r="A130" s="85" t="str">
        <f>IF(OR(Растениеводство!Y34&gt;0,Растениеводство!Y34=0),"","Неверно!")</f>
        <v/>
      </c>
      <c r="B130" s="83"/>
      <c r="C130" s="84" t="s">
        <v>201</v>
      </c>
      <c r="D130" s="86" t="s">
        <v>387</v>
      </c>
    </row>
    <row r="131" spans="1:4" ht="38.25" x14ac:dyDescent="0.25">
      <c r="A131" s="85" t="str">
        <f>IF(OR(Растениеводство!Y35&gt;0,Растениеводство!Y35=0),"","Неверно!")</f>
        <v/>
      </c>
      <c r="B131" s="83"/>
      <c r="C131" s="84" t="s">
        <v>201</v>
      </c>
      <c r="D131" s="86" t="s">
        <v>388</v>
      </c>
    </row>
    <row r="132" spans="1:4" ht="38.25" x14ac:dyDescent="0.25">
      <c r="A132" s="85" t="str">
        <f>IF(OR(Растениеводство!Y36&gt;0,Растениеводство!Y36=0),"","Неверно!")</f>
        <v/>
      </c>
      <c r="B132" s="83"/>
      <c r="C132" s="84" t="s">
        <v>201</v>
      </c>
      <c r="D132" s="86" t="s">
        <v>389</v>
      </c>
    </row>
    <row r="133" spans="1:4" ht="38.25" x14ac:dyDescent="0.25">
      <c r="A133" s="85" t="str">
        <f>IF(OR(Растениеводство!Y37&gt;0,Растениеводство!Y37=0),"","Неверно!")</f>
        <v/>
      </c>
      <c r="B133" s="83"/>
      <c r="C133" s="84" t="s">
        <v>201</v>
      </c>
      <c r="D133" s="86" t="s">
        <v>390</v>
      </c>
    </row>
    <row r="134" spans="1:4" ht="38.25" x14ac:dyDescent="0.25">
      <c r="A134" s="85" t="str">
        <f>IF(OR(Растениеводство!Y38&gt;0,Растениеводство!Y38=0),"","Неверно!")</f>
        <v/>
      </c>
      <c r="B134" s="83"/>
      <c r="C134" s="84" t="s">
        <v>201</v>
      </c>
      <c r="D134" s="86" t="s">
        <v>391</v>
      </c>
    </row>
    <row r="135" spans="1:4" ht="38.25" hidden="1" x14ac:dyDescent="0.25">
      <c r="A135" s="87"/>
      <c r="B135" s="83" t="s">
        <v>257</v>
      </c>
      <c r="C135" s="84" t="s">
        <v>196</v>
      </c>
      <c r="D135" s="86" t="s">
        <v>392</v>
      </c>
    </row>
    <row r="136" spans="1:4" ht="51" x14ac:dyDescent="0.25">
      <c r="A136" s="85" t="str">
        <f>IF(Животноводство!G29=Животноводство!H29+Животноводство!J29,"","Неверно!")</f>
        <v/>
      </c>
      <c r="B136" s="83" t="s">
        <v>257</v>
      </c>
      <c r="C136" s="84" t="s">
        <v>180</v>
      </c>
      <c r="D136" s="86" t="s">
        <v>393</v>
      </c>
    </row>
    <row r="137" spans="1:4" ht="51" x14ac:dyDescent="0.25">
      <c r="A137" s="85" t="str">
        <f>IF(Животноводство!G30=Животноводство!H30+Животноводство!J30,"","Неверно!")</f>
        <v/>
      </c>
      <c r="B137" s="83"/>
      <c r="C137" s="84" t="s">
        <v>180</v>
      </c>
      <c r="D137" s="86" t="s">
        <v>394</v>
      </c>
    </row>
    <row r="138" spans="1:4" ht="51" x14ac:dyDescent="0.25">
      <c r="A138" s="85" t="str">
        <f>IF(Животноводство!G31=Животноводство!H31+Животноводство!J31,"","Неверно!")</f>
        <v/>
      </c>
      <c r="B138" s="83"/>
      <c r="C138" s="84" t="s">
        <v>180</v>
      </c>
      <c r="D138" s="86" t="s">
        <v>395</v>
      </c>
    </row>
    <row r="139" spans="1:4" ht="51" x14ac:dyDescent="0.25">
      <c r="A139" s="85" t="str">
        <f>IF(Животноводство!G32=Животноводство!H32+Животноводство!J32,"","Неверно!")</f>
        <v/>
      </c>
      <c r="B139" s="83"/>
      <c r="C139" s="84" t="s">
        <v>180</v>
      </c>
      <c r="D139" s="86" t="s">
        <v>396</v>
      </c>
    </row>
    <row r="140" spans="1:4" ht="51" x14ac:dyDescent="0.25">
      <c r="A140" s="85" t="str">
        <f>IF(Животноводство!G33=Животноводство!H33+Животноводство!J33,"","Неверно!")</f>
        <v/>
      </c>
      <c r="B140" s="83"/>
      <c r="C140" s="84" t="s">
        <v>180</v>
      </c>
      <c r="D140" s="86" t="s">
        <v>397</v>
      </c>
    </row>
    <row r="141" spans="1:4" ht="51" x14ac:dyDescent="0.25">
      <c r="A141" s="85" t="str">
        <f>IF(Животноводство!G34=Животноводство!H34+Животноводство!J34,"","Неверно!")</f>
        <v/>
      </c>
      <c r="B141" s="83"/>
      <c r="C141" s="84" t="s">
        <v>180</v>
      </c>
      <c r="D141" s="86" t="s">
        <v>398</v>
      </c>
    </row>
    <row r="142" spans="1:4" ht="51" x14ac:dyDescent="0.25">
      <c r="A142" s="85" t="str">
        <f>IF(Животноводство!G35=Животноводство!H35+Животноводство!J35,"","Неверно!")</f>
        <v/>
      </c>
      <c r="B142" s="83"/>
      <c r="C142" s="84" t="s">
        <v>180</v>
      </c>
      <c r="D142" s="86" t="s">
        <v>399</v>
      </c>
    </row>
    <row r="143" spans="1:4" ht="51" x14ac:dyDescent="0.25">
      <c r="A143" s="85" t="str">
        <f>IF(Животноводство!G36=Животноводство!H36+Животноводство!J36,"","Неверно!")</f>
        <v/>
      </c>
      <c r="B143" s="83"/>
      <c r="C143" s="84" t="s">
        <v>180</v>
      </c>
      <c r="D143" s="86" t="s">
        <v>400</v>
      </c>
    </row>
    <row r="144" spans="1:4" ht="51" x14ac:dyDescent="0.25">
      <c r="A144" s="85" t="str">
        <f>IF(Животноводство!G37=Животноводство!H37+Животноводство!J37,"","Неверно!")</f>
        <v/>
      </c>
      <c r="B144" s="83"/>
      <c r="C144" s="84" t="s">
        <v>180</v>
      </c>
      <c r="D144" s="86" t="s">
        <v>401</v>
      </c>
    </row>
    <row r="145" spans="1:4" ht="51" x14ac:dyDescent="0.25">
      <c r="A145" s="85" t="str">
        <f>IF(Животноводство!G38=Животноводство!H38+Животноводство!J38,"","Неверно!")</f>
        <v/>
      </c>
      <c r="B145" s="83"/>
      <c r="C145" s="84" t="s">
        <v>180</v>
      </c>
      <c r="D145" s="86" t="s">
        <v>402</v>
      </c>
    </row>
    <row r="146" spans="1:4" ht="51" x14ac:dyDescent="0.25">
      <c r="A146" s="85" t="str">
        <f>IF(Животноводство!G39=Животноводство!H39+Животноводство!J39,"","Неверно!")</f>
        <v/>
      </c>
      <c r="B146" s="83"/>
      <c r="C146" s="84" t="s">
        <v>180</v>
      </c>
      <c r="D146" s="86" t="s">
        <v>403</v>
      </c>
    </row>
    <row r="147" spans="1:4" ht="51" x14ac:dyDescent="0.25">
      <c r="A147" s="85" t="str">
        <f>IF(Животноводство!I29&lt;=Животноводство!G29,"","Неверно!")</f>
        <v/>
      </c>
      <c r="B147" s="83" t="s">
        <v>257</v>
      </c>
      <c r="C147" s="84" t="s">
        <v>255</v>
      </c>
      <c r="D147" s="86" t="s">
        <v>404</v>
      </c>
    </row>
    <row r="148" spans="1:4" ht="51" x14ac:dyDescent="0.25">
      <c r="A148" s="85" t="str">
        <f>IF(Животноводство!I30&lt;=Животноводство!G30,"","Неверно!")</f>
        <v/>
      </c>
      <c r="B148" s="83"/>
      <c r="C148" s="84" t="s">
        <v>255</v>
      </c>
      <c r="D148" s="86" t="s">
        <v>405</v>
      </c>
    </row>
    <row r="149" spans="1:4" ht="51" x14ac:dyDescent="0.25">
      <c r="A149" s="85" t="str">
        <f>IF(Животноводство!I31&lt;=Животноводство!G31,"","Неверно!")</f>
        <v/>
      </c>
      <c r="B149" s="83"/>
      <c r="C149" s="84" t="s">
        <v>255</v>
      </c>
      <c r="D149" s="86" t="s">
        <v>406</v>
      </c>
    </row>
    <row r="150" spans="1:4" ht="51" x14ac:dyDescent="0.25">
      <c r="A150" s="85" t="str">
        <f>IF(Животноводство!I32&lt;=Животноводство!G32,"","Неверно!")</f>
        <v/>
      </c>
      <c r="B150" s="83"/>
      <c r="C150" s="84" t="s">
        <v>255</v>
      </c>
      <c r="D150" s="86" t="s">
        <v>407</v>
      </c>
    </row>
    <row r="151" spans="1:4" ht="51" x14ac:dyDescent="0.25">
      <c r="A151" s="85" t="str">
        <f>IF(Животноводство!I33&lt;=Животноводство!G33,"","Неверно!")</f>
        <v/>
      </c>
      <c r="B151" s="83"/>
      <c r="C151" s="84" t="s">
        <v>255</v>
      </c>
      <c r="D151" s="86" t="s">
        <v>408</v>
      </c>
    </row>
    <row r="152" spans="1:4" ht="51" x14ac:dyDescent="0.25">
      <c r="A152" s="85" t="str">
        <f>IF(Животноводство!I34&lt;=Животноводство!G34,"","Неверно!")</f>
        <v/>
      </c>
      <c r="B152" s="83"/>
      <c r="C152" s="84" t="s">
        <v>255</v>
      </c>
      <c r="D152" s="86" t="s">
        <v>409</v>
      </c>
    </row>
    <row r="153" spans="1:4" ht="51" x14ac:dyDescent="0.25">
      <c r="A153" s="85" t="str">
        <f>IF(Животноводство!I35&lt;=Животноводство!G35,"","Неверно!")</f>
        <v/>
      </c>
      <c r="B153" s="83"/>
      <c r="C153" s="84" t="s">
        <v>255</v>
      </c>
      <c r="D153" s="86" t="s">
        <v>410</v>
      </c>
    </row>
    <row r="154" spans="1:4" ht="51" x14ac:dyDescent="0.25">
      <c r="A154" s="85" t="str">
        <f>IF(Животноводство!I36&lt;=Животноводство!G36,"","Неверно!")</f>
        <v/>
      </c>
      <c r="B154" s="83"/>
      <c r="C154" s="84" t="s">
        <v>255</v>
      </c>
      <c r="D154" s="86" t="s">
        <v>411</v>
      </c>
    </row>
    <row r="155" spans="1:4" ht="51" x14ac:dyDescent="0.25">
      <c r="A155" s="85" t="str">
        <f>IF(Животноводство!I37&lt;=Животноводство!G37,"","Неверно!")</f>
        <v/>
      </c>
      <c r="B155" s="83"/>
      <c r="C155" s="84" t="s">
        <v>255</v>
      </c>
      <c r="D155" s="86" t="s">
        <v>412</v>
      </c>
    </row>
    <row r="156" spans="1:4" ht="51" x14ac:dyDescent="0.25">
      <c r="A156" s="85" t="str">
        <f>IF(Животноводство!I38&lt;=Животноводство!G38,"","Неверно!")</f>
        <v/>
      </c>
      <c r="B156" s="83"/>
      <c r="C156" s="84" t="s">
        <v>255</v>
      </c>
      <c r="D156" s="86" t="s">
        <v>413</v>
      </c>
    </row>
    <row r="157" spans="1:4" ht="51" x14ac:dyDescent="0.25">
      <c r="A157" s="85" t="str">
        <f>IF(Животноводство!I39&lt;=Животноводство!G39,"","Неверно!")</f>
        <v/>
      </c>
      <c r="B157" s="83"/>
      <c r="C157" s="84" t="s">
        <v>255</v>
      </c>
      <c r="D157" s="86" t="s">
        <v>414</v>
      </c>
    </row>
    <row r="158" spans="1:4" ht="38.25" hidden="1" x14ac:dyDescent="0.25">
      <c r="A158" s="85"/>
      <c r="B158" s="83" t="s">
        <v>257</v>
      </c>
      <c r="C158" s="84" t="s">
        <v>254</v>
      </c>
      <c r="D158" s="86" t="s">
        <v>415</v>
      </c>
    </row>
    <row r="159" spans="1:4" ht="38.25" hidden="1" x14ac:dyDescent="0.25">
      <c r="A159" s="85"/>
      <c r="B159" s="83" t="s">
        <v>257</v>
      </c>
      <c r="C159" s="84" t="s">
        <v>193</v>
      </c>
      <c r="D159" s="86" t="s">
        <v>416</v>
      </c>
    </row>
    <row r="160" spans="1:4" ht="38.25" x14ac:dyDescent="0.25">
      <c r="A160" s="85" t="str">
        <f>IF(Животноводство!R29=0," ","Неверно!")</f>
        <v xml:space="preserve"> </v>
      </c>
      <c r="B160" s="83" t="s">
        <v>257</v>
      </c>
      <c r="C160" s="84" t="s">
        <v>222</v>
      </c>
      <c r="D160" s="86" t="s">
        <v>417</v>
      </c>
    </row>
    <row r="161" spans="1:4" ht="38.25" x14ac:dyDescent="0.25">
      <c r="A161" s="85" t="str">
        <f>IF(Животноводство!R30=0," ","Неверно!")</f>
        <v xml:space="preserve"> </v>
      </c>
      <c r="B161" s="83"/>
      <c r="C161" s="84" t="s">
        <v>222</v>
      </c>
      <c r="D161" s="86" t="s">
        <v>418</v>
      </c>
    </row>
    <row r="162" spans="1:4" ht="38.25" x14ac:dyDescent="0.25">
      <c r="A162" s="85" t="str">
        <f>IF(Животноводство!R31=0," ","Неверно!")</f>
        <v xml:space="preserve"> </v>
      </c>
      <c r="B162" s="83"/>
      <c r="C162" s="84" t="s">
        <v>222</v>
      </c>
      <c r="D162" s="86" t="s">
        <v>419</v>
      </c>
    </row>
    <row r="163" spans="1:4" ht="38.25" x14ac:dyDescent="0.25">
      <c r="A163" s="85" t="str">
        <f>IF(Животноводство!R32=0," ","Неверно!")</f>
        <v xml:space="preserve"> </v>
      </c>
      <c r="B163" s="83"/>
      <c r="C163" s="84" t="s">
        <v>222</v>
      </c>
      <c r="D163" s="86" t="s">
        <v>420</v>
      </c>
    </row>
    <row r="164" spans="1:4" ht="38.25" x14ac:dyDescent="0.25">
      <c r="A164" s="85" t="str">
        <f>IF(Животноводство!R33=0," ","Неверно!")</f>
        <v xml:space="preserve"> </v>
      </c>
      <c r="B164" s="83"/>
      <c r="C164" s="84" t="s">
        <v>222</v>
      </c>
      <c r="D164" s="86" t="s">
        <v>421</v>
      </c>
    </row>
    <row r="165" spans="1:4" ht="38.25" x14ac:dyDescent="0.25">
      <c r="A165" s="85" t="str">
        <f>IF(Животноводство!R34=0," ","Неверно!")</f>
        <v xml:space="preserve"> </v>
      </c>
      <c r="B165" s="83"/>
      <c r="C165" s="84" t="s">
        <v>222</v>
      </c>
      <c r="D165" s="86" t="s">
        <v>422</v>
      </c>
    </row>
    <row r="166" spans="1:4" ht="38.25" x14ac:dyDescent="0.25">
      <c r="A166" s="85" t="str">
        <f>IF(Животноводство!R35=0," ","Неверно!")</f>
        <v xml:space="preserve"> </v>
      </c>
      <c r="B166" s="83"/>
      <c r="C166" s="84" t="s">
        <v>222</v>
      </c>
      <c r="D166" s="86" t="s">
        <v>423</v>
      </c>
    </row>
    <row r="167" spans="1:4" ht="38.25" x14ac:dyDescent="0.25">
      <c r="A167" s="85" t="str">
        <f>IF(Животноводство!R36=0," ","Неверно!")</f>
        <v xml:space="preserve"> </v>
      </c>
      <c r="B167" s="83"/>
      <c r="C167" s="84" t="s">
        <v>222</v>
      </c>
      <c r="D167" s="86" t="s">
        <v>424</v>
      </c>
    </row>
    <row r="168" spans="1:4" ht="38.25" x14ac:dyDescent="0.25">
      <c r="A168" s="85" t="str">
        <f>IF(Животноводство!R37=0," ","Неверно!")</f>
        <v xml:space="preserve"> </v>
      </c>
      <c r="B168" s="83"/>
      <c r="C168" s="84" t="s">
        <v>222</v>
      </c>
      <c r="D168" s="86" t="s">
        <v>425</v>
      </c>
    </row>
    <row r="169" spans="1:4" ht="38.25" x14ac:dyDescent="0.25">
      <c r="A169" s="85" t="str">
        <f>IF(Животноводство!R38=0," ","Неверно!")</f>
        <v xml:space="preserve"> </v>
      </c>
      <c r="B169" s="83"/>
      <c r="C169" s="84" t="s">
        <v>222</v>
      </c>
      <c r="D169" s="86" t="s">
        <v>426</v>
      </c>
    </row>
    <row r="170" spans="1:4" ht="38.25" x14ac:dyDescent="0.25">
      <c r="A170" s="85" t="str">
        <f>IF(Животноводство!R39=0," ","Неверно!")</f>
        <v xml:space="preserve"> </v>
      </c>
      <c r="B170" s="83"/>
      <c r="C170" s="84" t="s">
        <v>222</v>
      </c>
      <c r="D170" s="86" t="s">
        <v>427</v>
      </c>
    </row>
    <row r="171" spans="1:4" ht="38.25" x14ac:dyDescent="0.25">
      <c r="A171" s="85" t="str">
        <f>IF(OR(Животноводство!S29&gt;0,Животноводство!S29=0),"","Неверно!")</f>
        <v/>
      </c>
      <c r="B171" s="83" t="s">
        <v>257</v>
      </c>
      <c r="C171" s="84" t="s">
        <v>195</v>
      </c>
      <c r="D171" s="86" t="s">
        <v>428</v>
      </c>
    </row>
    <row r="172" spans="1:4" ht="38.25" x14ac:dyDescent="0.25">
      <c r="A172" s="85" t="str">
        <f>IF(OR(Животноводство!S30&gt;0,Животноводство!S30=0),"","Неверно!")</f>
        <v/>
      </c>
      <c r="B172" s="83"/>
      <c r="C172" s="84" t="s">
        <v>195</v>
      </c>
      <c r="D172" s="86" t="s">
        <v>429</v>
      </c>
    </row>
    <row r="173" spans="1:4" ht="38.25" x14ac:dyDescent="0.25">
      <c r="A173" s="85" t="str">
        <f>IF(OR(Животноводство!S31&gt;0,Животноводство!S31=0),"","Неверно!")</f>
        <v/>
      </c>
      <c r="B173" s="83"/>
      <c r="C173" s="84" t="s">
        <v>195</v>
      </c>
      <c r="D173" s="86" t="s">
        <v>430</v>
      </c>
    </row>
    <row r="174" spans="1:4" ht="38.25" x14ac:dyDescent="0.25">
      <c r="A174" s="85" t="str">
        <f>IF(OR(Животноводство!S32&gt;0,Животноводство!S32=0),"","Неверно!")</f>
        <v/>
      </c>
      <c r="B174" s="83"/>
      <c r="C174" s="84" t="s">
        <v>195</v>
      </c>
      <c r="D174" s="86" t="s">
        <v>431</v>
      </c>
    </row>
    <row r="175" spans="1:4" ht="38.25" x14ac:dyDescent="0.25">
      <c r="A175" s="85" t="str">
        <f>IF(OR(Животноводство!S33&gt;0,Животноводство!S33=0),"","Неверно!")</f>
        <v/>
      </c>
      <c r="B175" s="83"/>
      <c r="C175" s="84" t="s">
        <v>195</v>
      </c>
      <c r="D175" s="86" t="s">
        <v>432</v>
      </c>
    </row>
    <row r="176" spans="1:4" ht="38.25" x14ac:dyDescent="0.25">
      <c r="A176" s="85" t="str">
        <f>IF(OR(Животноводство!S34&gt;0,Животноводство!S34=0),"","Неверно!")</f>
        <v/>
      </c>
      <c r="B176" s="83"/>
      <c r="C176" s="84" t="s">
        <v>195</v>
      </c>
      <c r="D176" s="86" t="s">
        <v>433</v>
      </c>
    </row>
    <row r="177" spans="1:4" ht="38.25" x14ac:dyDescent="0.25">
      <c r="A177" s="85" t="str">
        <f>IF(OR(Животноводство!S35&gt;0,Животноводство!S35=0),"","Неверно!")</f>
        <v/>
      </c>
      <c r="B177" s="83"/>
      <c r="C177" s="84" t="s">
        <v>195</v>
      </c>
      <c r="D177" s="86" t="s">
        <v>434</v>
      </c>
    </row>
    <row r="178" spans="1:4" ht="38.25" x14ac:dyDescent="0.25">
      <c r="A178" s="85" t="str">
        <f>IF(OR(Животноводство!S36&gt;0,Животноводство!S36=0),"","Неверно!")</f>
        <v/>
      </c>
      <c r="B178" s="83"/>
      <c r="C178" s="84" t="s">
        <v>195</v>
      </c>
      <c r="D178" s="86" t="s">
        <v>435</v>
      </c>
    </row>
    <row r="179" spans="1:4" ht="38.25" x14ac:dyDescent="0.25">
      <c r="A179" s="85" t="str">
        <f>IF(OR(Животноводство!S37&gt;0,Животноводство!S37=0),"","Неверно!")</f>
        <v/>
      </c>
      <c r="B179" s="83"/>
      <c r="C179" s="84" t="s">
        <v>195</v>
      </c>
      <c r="D179" s="86" t="s">
        <v>436</v>
      </c>
    </row>
    <row r="180" spans="1:4" ht="38.25" x14ac:dyDescent="0.25">
      <c r="A180" s="85" t="str">
        <f>IF(OR(Животноводство!S38&gt;0,Животноводство!S38=0),"","Неверно!")</f>
        <v/>
      </c>
      <c r="B180" s="83"/>
      <c r="C180" s="84" t="s">
        <v>195</v>
      </c>
      <c r="D180" s="86" t="s">
        <v>437</v>
      </c>
    </row>
    <row r="181" spans="1:4" ht="38.25" x14ac:dyDescent="0.25">
      <c r="A181" s="85" t="str">
        <f>IF(OR(Животноводство!S39&gt;0,Животноводство!S39=0),"","Неверно!")</f>
        <v/>
      </c>
      <c r="B181" s="83"/>
      <c r="C181" s="84" t="s">
        <v>195</v>
      </c>
      <c r="D181" s="86" t="s">
        <v>438</v>
      </c>
    </row>
    <row r="182" spans="1:4" ht="38.25" x14ac:dyDescent="0.25">
      <c r="A182" s="85" t="str">
        <f>IF(Животноводство!U29&lt;=Животноводство!T29,"","Неверно!")</f>
        <v/>
      </c>
      <c r="B182" s="83" t="s">
        <v>257</v>
      </c>
      <c r="C182" s="84" t="s">
        <v>253</v>
      </c>
      <c r="D182" s="86" t="s">
        <v>439</v>
      </c>
    </row>
    <row r="183" spans="1:4" ht="38.25" x14ac:dyDescent="0.25">
      <c r="A183" s="85" t="str">
        <f>IF(Животноводство!U30&lt;=Животноводство!T30,"","Неверно!")</f>
        <v/>
      </c>
      <c r="B183" s="83"/>
      <c r="C183" s="84" t="s">
        <v>253</v>
      </c>
      <c r="D183" s="86" t="s">
        <v>440</v>
      </c>
    </row>
    <row r="184" spans="1:4" ht="38.25" x14ac:dyDescent="0.25">
      <c r="A184" s="85" t="str">
        <f>IF(Животноводство!U31&lt;=Животноводство!T31,"","Неверно!")</f>
        <v/>
      </c>
      <c r="B184" s="83"/>
      <c r="C184" s="84" t="s">
        <v>253</v>
      </c>
      <c r="D184" s="86" t="s">
        <v>441</v>
      </c>
    </row>
    <row r="185" spans="1:4" ht="38.25" x14ac:dyDescent="0.25">
      <c r="A185" s="85" t="str">
        <f>IF(Животноводство!U32&lt;=Животноводство!T32,"","Неверно!")</f>
        <v/>
      </c>
      <c r="B185" s="83"/>
      <c r="C185" s="84" t="s">
        <v>253</v>
      </c>
      <c r="D185" s="86" t="s">
        <v>442</v>
      </c>
    </row>
    <row r="186" spans="1:4" ht="38.25" x14ac:dyDescent="0.25">
      <c r="A186" s="85" t="str">
        <f>IF(Животноводство!U33&lt;=Животноводство!T33,"","Неверно!")</f>
        <v/>
      </c>
      <c r="B186" s="83"/>
      <c r="C186" s="84" t="s">
        <v>253</v>
      </c>
      <c r="D186" s="86" t="s">
        <v>443</v>
      </c>
    </row>
    <row r="187" spans="1:4" ht="38.25" x14ac:dyDescent="0.25">
      <c r="A187" s="85" t="str">
        <f>IF(Животноводство!U34&lt;=Животноводство!T34,"","Неверно!")</f>
        <v/>
      </c>
      <c r="B187" s="83"/>
      <c r="C187" s="84" t="s">
        <v>253</v>
      </c>
      <c r="D187" s="86" t="s">
        <v>444</v>
      </c>
    </row>
    <row r="188" spans="1:4" ht="38.25" x14ac:dyDescent="0.25">
      <c r="A188" s="85" t="str">
        <f>IF(Животноводство!U35&lt;=Животноводство!T35,"","Неверно!")</f>
        <v/>
      </c>
      <c r="B188" s="83"/>
      <c r="C188" s="84" t="s">
        <v>253</v>
      </c>
      <c r="D188" s="86" t="s">
        <v>445</v>
      </c>
    </row>
    <row r="189" spans="1:4" ht="38.25" x14ac:dyDescent="0.25">
      <c r="A189" s="85" t="str">
        <f>IF(Животноводство!U36&lt;=Животноводство!T36,"","Неверно!")</f>
        <v/>
      </c>
      <c r="B189" s="83"/>
      <c r="C189" s="84" t="s">
        <v>253</v>
      </c>
      <c r="D189" s="86" t="s">
        <v>446</v>
      </c>
    </row>
    <row r="190" spans="1:4" ht="38.25" x14ac:dyDescent="0.25">
      <c r="A190" s="85" t="str">
        <f>IF(Животноводство!U37&lt;=Животноводство!T37,"","Неверно!")</f>
        <v/>
      </c>
      <c r="B190" s="83"/>
      <c r="C190" s="84" t="s">
        <v>253</v>
      </c>
      <c r="D190" s="86" t="s">
        <v>447</v>
      </c>
    </row>
    <row r="191" spans="1:4" ht="38.25" x14ac:dyDescent="0.25">
      <c r="A191" s="85" t="str">
        <f>IF(Животноводство!U38&lt;=Животноводство!T38,"","Неверно!")</f>
        <v/>
      </c>
      <c r="B191" s="83"/>
      <c r="C191" s="84" t="s">
        <v>253</v>
      </c>
      <c r="D191" s="86" t="s">
        <v>448</v>
      </c>
    </row>
    <row r="192" spans="1:4" ht="38.25" x14ac:dyDescent="0.25">
      <c r="A192" s="85" t="str">
        <f>IF(Животноводство!U39&lt;=Животноводство!T39,"","Неверно!")</f>
        <v/>
      </c>
      <c r="B192" s="83"/>
      <c r="C192" s="84" t="s">
        <v>253</v>
      </c>
      <c r="D192" s="86" t="s">
        <v>449</v>
      </c>
    </row>
    <row r="193" spans="1:4" ht="38.25" x14ac:dyDescent="0.25">
      <c r="A193" s="85" t="str">
        <f>IF(Животноводство!X29&lt;=Животноводство!W29,"","Неверно!")</f>
        <v/>
      </c>
      <c r="B193" s="83" t="s">
        <v>257</v>
      </c>
      <c r="C193" s="84" t="s">
        <v>181</v>
      </c>
      <c r="D193" s="86" t="s">
        <v>450</v>
      </c>
    </row>
    <row r="194" spans="1:4" ht="38.25" x14ac:dyDescent="0.25">
      <c r="A194" s="85" t="str">
        <f>IF(Животноводство!X30&lt;=Животноводство!W30,"","Неверно!")</f>
        <v/>
      </c>
      <c r="B194" s="83"/>
      <c r="C194" s="84" t="s">
        <v>181</v>
      </c>
      <c r="D194" s="86" t="s">
        <v>451</v>
      </c>
    </row>
    <row r="195" spans="1:4" ht="38.25" x14ac:dyDescent="0.25">
      <c r="A195" s="85" t="str">
        <f>IF(Животноводство!X31&lt;=Животноводство!W31,"","Неверно!")</f>
        <v/>
      </c>
      <c r="B195" s="83"/>
      <c r="C195" s="84" t="s">
        <v>181</v>
      </c>
      <c r="D195" s="86" t="s">
        <v>452</v>
      </c>
    </row>
    <row r="196" spans="1:4" ht="38.25" x14ac:dyDescent="0.25">
      <c r="A196" s="85" t="str">
        <f>IF(Животноводство!X32&lt;=Животноводство!W32,"","Неверно!")</f>
        <v/>
      </c>
      <c r="B196" s="83"/>
      <c r="C196" s="84" t="s">
        <v>181</v>
      </c>
      <c r="D196" s="86" t="s">
        <v>453</v>
      </c>
    </row>
    <row r="197" spans="1:4" ht="38.25" x14ac:dyDescent="0.25">
      <c r="A197" s="85" t="str">
        <f>IF(Животноводство!X33&lt;=Животноводство!W33,"","Неверно!")</f>
        <v/>
      </c>
      <c r="B197" s="83"/>
      <c r="C197" s="84" t="s">
        <v>181</v>
      </c>
      <c r="D197" s="86" t="s">
        <v>454</v>
      </c>
    </row>
    <row r="198" spans="1:4" ht="38.25" x14ac:dyDescent="0.25">
      <c r="A198" s="85" t="str">
        <f>IF(Животноводство!X34&lt;=Животноводство!W34,"","Неверно!")</f>
        <v/>
      </c>
      <c r="B198" s="83"/>
      <c r="C198" s="84" t="s">
        <v>181</v>
      </c>
      <c r="D198" s="86" t="s">
        <v>455</v>
      </c>
    </row>
    <row r="199" spans="1:4" ht="38.25" x14ac:dyDescent="0.25">
      <c r="A199" s="85" t="str">
        <f>IF(Животноводство!X35&lt;=Животноводство!W35,"","Неверно!")</f>
        <v/>
      </c>
      <c r="B199" s="83"/>
      <c r="C199" s="84" t="s">
        <v>181</v>
      </c>
      <c r="D199" s="86" t="s">
        <v>456</v>
      </c>
    </row>
    <row r="200" spans="1:4" ht="38.25" x14ac:dyDescent="0.25">
      <c r="A200" s="85" t="str">
        <f>IF(Животноводство!X36&lt;=Животноводство!W36,"","Неверно!")</f>
        <v/>
      </c>
      <c r="B200" s="83"/>
      <c r="C200" s="84" t="s">
        <v>181</v>
      </c>
      <c r="D200" s="86" t="s">
        <v>457</v>
      </c>
    </row>
    <row r="201" spans="1:4" ht="38.25" x14ac:dyDescent="0.25">
      <c r="A201" s="85" t="str">
        <f>IF(Животноводство!X37&lt;=Животноводство!W37,"","Неверно!")</f>
        <v/>
      </c>
      <c r="B201" s="83"/>
      <c r="C201" s="84" t="s">
        <v>181</v>
      </c>
      <c r="D201" s="86" t="s">
        <v>458</v>
      </c>
    </row>
    <row r="202" spans="1:4" ht="38.25" x14ac:dyDescent="0.25">
      <c r="A202" s="85" t="str">
        <f>IF(Животноводство!X38&lt;=Животноводство!W38,"","Неверно!")</f>
        <v/>
      </c>
      <c r="B202" s="83"/>
      <c r="C202" s="84" t="s">
        <v>181</v>
      </c>
      <c r="D202" s="86" t="s">
        <v>459</v>
      </c>
    </row>
    <row r="203" spans="1:4" ht="38.25" x14ac:dyDescent="0.25">
      <c r="A203" s="85" t="str">
        <f>IF(Животноводство!X39&lt;=Животноводство!W39,"","Неверно!")</f>
        <v/>
      </c>
      <c r="B203" s="83"/>
      <c r="C203" s="84" t="s">
        <v>181</v>
      </c>
      <c r="D203" s="86" t="s">
        <v>460</v>
      </c>
    </row>
    <row r="204" spans="1:4" ht="51" x14ac:dyDescent="0.25">
      <c r="A204" s="85" t="str">
        <f>IF(Животноводство!G29+Животноводство!Z29+Животноводство!AA29&lt;=Животноводство!Y29,"","Неверно!")</f>
        <v/>
      </c>
      <c r="B204" s="83" t="s">
        <v>257</v>
      </c>
      <c r="C204" s="84" t="s">
        <v>182</v>
      </c>
      <c r="D204" s="86" t="s">
        <v>461</v>
      </c>
    </row>
    <row r="205" spans="1:4" ht="51" x14ac:dyDescent="0.25">
      <c r="A205" s="85" t="str">
        <f>IF(Животноводство!G30+Животноводство!Z30+Животноводство!AA30&lt;=Животноводство!Y30,"","Неверно!")</f>
        <v/>
      </c>
      <c r="B205" s="83"/>
      <c r="C205" s="84" t="s">
        <v>182</v>
      </c>
      <c r="D205" s="86" t="s">
        <v>462</v>
      </c>
    </row>
    <row r="206" spans="1:4" ht="51" x14ac:dyDescent="0.25">
      <c r="A206" s="85" t="str">
        <f>IF(Животноводство!G31+Животноводство!Z31+Животноводство!AA31&lt;=Животноводство!Y31,"","Неверно!")</f>
        <v/>
      </c>
      <c r="B206" s="83"/>
      <c r="C206" s="84" t="s">
        <v>182</v>
      </c>
      <c r="D206" s="86" t="s">
        <v>463</v>
      </c>
    </row>
    <row r="207" spans="1:4" ht="51" x14ac:dyDescent="0.25">
      <c r="A207" s="85" t="str">
        <f>IF(Животноводство!G32+Животноводство!Z32+Животноводство!AA32&lt;=Животноводство!Y32,"","Неверно!")</f>
        <v/>
      </c>
      <c r="B207" s="83"/>
      <c r="C207" s="84" t="s">
        <v>182</v>
      </c>
      <c r="D207" s="86" t="s">
        <v>464</v>
      </c>
    </row>
    <row r="208" spans="1:4" ht="51" x14ac:dyDescent="0.25">
      <c r="A208" s="85" t="str">
        <f>IF(Животноводство!G33+Животноводство!Z33+Животноводство!AA33&lt;=Животноводство!Y33,"","Неверно!")</f>
        <v/>
      </c>
      <c r="B208" s="83"/>
      <c r="C208" s="84" t="s">
        <v>182</v>
      </c>
      <c r="D208" s="86" t="s">
        <v>465</v>
      </c>
    </row>
    <row r="209" spans="1:4" ht="51" x14ac:dyDescent="0.25">
      <c r="A209" s="85" t="str">
        <f>IF(Животноводство!G34+Животноводство!Z34+Животноводство!AA34&lt;=Животноводство!Y34,"","Неверно!")</f>
        <v/>
      </c>
      <c r="B209" s="83"/>
      <c r="C209" s="84" t="s">
        <v>182</v>
      </c>
      <c r="D209" s="86" t="s">
        <v>466</v>
      </c>
    </row>
    <row r="210" spans="1:4" ht="51" x14ac:dyDescent="0.25">
      <c r="A210" s="85" t="str">
        <f>IF(Животноводство!G35+Животноводство!Z35+Животноводство!AA35&lt;=Животноводство!Y35,"","Неверно!")</f>
        <v/>
      </c>
      <c r="B210" s="83"/>
      <c r="C210" s="84" t="s">
        <v>182</v>
      </c>
      <c r="D210" s="86" t="s">
        <v>467</v>
      </c>
    </row>
    <row r="211" spans="1:4" ht="51" x14ac:dyDescent="0.25">
      <c r="A211" s="85" t="str">
        <f>IF(Животноводство!G36+Животноводство!Z36+Животноводство!AA36&lt;=Животноводство!Y36,"","Неверно!")</f>
        <v/>
      </c>
      <c r="B211" s="83"/>
      <c r="C211" s="84" t="s">
        <v>182</v>
      </c>
      <c r="D211" s="86" t="s">
        <v>468</v>
      </c>
    </row>
    <row r="212" spans="1:4" ht="51" x14ac:dyDescent="0.25">
      <c r="A212" s="85" t="str">
        <f>IF(Животноводство!G37+Животноводство!Z37+Животноводство!AA37&lt;=Животноводство!Y37,"","Неверно!")</f>
        <v/>
      </c>
      <c r="B212" s="83"/>
      <c r="C212" s="84" t="s">
        <v>182</v>
      </c>
      <c r="D212" s="86" t="s">
        <v>469</v>
      </c>
    </row>
    <row r="213" spans="1:4" ht="51" x14ac:dyDescent="0.25">
      <c r="A213" s="85" t="str">
        <f>IF(Животноводство!G38+Животноводство!Z38+Животноводство!AA38&lt;=Животноводство!Y38,"","Неверно!")</f>
        <v/>
      </c>
      <c r="B213" s="83"/>
      <c r="C213" s="84" t="s">
        <v>182</v>
      </c>
      <c r="D213" s="86" t="s">
        <v>470</v>
      </c>
    </row>
    <row r="214" spans="1:4" ht="51" x14ac:dyDescent="0.25">
      <c r="A214" s="85" t="str">
        <f>IF(Животноводство!G39+Животноводство!Z39+Животноводство!AA39&lt;=Животноводство!Y39,"","Неверно!")</f>
        <v/>
      </c>
      <c r="B214" s="83"/>
      <c r="C214" s="84" t="s">
        <v>182</v>
      </c>
      <c r="D214" s="86" t="s">
        <v>471</v>
      </c>
    </row>
    <row r="215" spans="1:4" ht="51" x14ac:dyDescent="0.25">
      <c r="A215" s="85" t="str">
        <f>IF(Животноводство!AB29+Животноводство!AC29=Животноводство!AA29,"","Неверно!")</f>
        <v/>
      </c>
      <c r="B215" s="83" t="s">
        <v>257</v>
      </c>
      <c r="C215" s="84" t="s">
        <v>183</v>
      </c>
      <c r="D215" s="86" t="s">
        <v>472</v>
      </c>
    </row>
    <row r="216" spans="1:4" ht="51" x14ac:dyDescent="0.25">
      <c r="A216" s="85" t="str">
        <f>IF(Животноводство!AB30+Животноводство!AC30=Животноводство!AA30,"","Неверно!")</f>
        <v/>
      </c>
      <c r="B216" s="83"/>
      <c r="C216" s="84" t="s">
        <v>183</v>
      </c>
      <c r="D216" s="86" t="s">
        <v>473</v>
      </c>
    </row>
    <row r="217" spans="1:4" ht="51" x14ac:dyDescent="0.25">
      <c r="A217" s="85" t="str">
        <f>IF(Животноводство!AB31+Животноводство!AC31=Животноводство!AA31,"","Неверно!")</f>
        <v/>
      </c>
      <c r="B217" s="83"/>
      <c r="C217" s="84" t="s">
        <v>183</v>
      </c>
      <c r="D217" s="86" t="s">
        <v>474</v>
      </c>
    </row>
    <row r="218" spans="1:4" ht="51" x14ac:dyDescent="0.25">
      <c r="A218" s="85" t="str">
        <f>IF(Животноводство!AB32+Животноводство!AC32=Животноводство!AA32,"","Неверно!")</f>
        <v/>
      </c>
      <c r="B218" s="83"/>
      <c r="C218" s="84" t="s">
        <v>183</v>
      </c>
      <c r="D218" s="86" t="s">
        <v>475</v>
      </c>
    </row>
    <row r="219" spans="1:4" ht="51" x14ac:dyDescent="0.25">
      <c r="A219" s="85" t="str">
        <f>IF(Животноводство!AB33+Животноводство!AC33=Животноводство!AA33,"","Неверно!")</f>
        <v/>
      </c>
      <c r="B219" s="83"/>
      <c r="C219" s="84" t="s">
        <v>183</v>
      </c>
      <c r="D219" s="86" t="s">
        <v>476</v>
      </c>
    </row>
    <row r="220" spans="1:4" ht="51" x14ac:dyDescent="0.25">
      <c r="A220" s="85" t="str">
        <f>IF(Животноводство!AB34+Животноводство!AC34=Животноводство!AA34,"","Неверно!")</f>
        <v/>
      </c>
      <c r="B220" s="83"/>
      <c r="C220" s="84" t="s">
        <v>183</v>
      </c>
      <c r="D220" s="86" t="s">
        <v>477</v>
      </c>
    </row>
    <row r="221" spans="1:4" ht="51" x14ac:dyDescent="0.25">
      <c r="A221" s="85" t="str">
        <f>IF(Животноводство!AB35+Животноводство!AC35=Животноводство!AA35,"","Неверно!")</f>
        <v/>
      </c>
      <c r="B221" s="83"/>
      <c r="C221" s="84" t="s">
        <v>183</v>
      </c>
      <c r="D221" s="86" t="s">
        <v>478</v>
      </c>
    </row>
    <row r="222" spans="1:4" ht="51" x14ac:dyDescent="0.25">
      <c r="A222" s="85" t="str">
        <f>IF(Животноводство!AB36+Животноводство!AC36=Животноводство!AA36,"","Неверно!")</f>
        <v/>
      </c>
      <c r="B222" s="83"/>
      <c r="C222" s="84" t="s">
        <v>183</v>
      </c>
      <c r="D222" s="86" t="s">
        <v>479</v>
      </c>
    </row>
    <row r="223" spans="1:4" ht="51" x14ac:dyDescent="0.25">
      <c r="A223" s="85" t="str">
        <f>IF(Животноводство!AB37+Животноводство!AC37=Животноводство!AA37,"","Неверно!")</f>
        <v/>
      </c>
      <c r="B223" s="83"/>
      <c r="C223" s="84" t="s">
        <v>183</v>
      </c>
      <c r="D223" s="86" t="s">
        <v>480</v>
      </c>
    </row>
    <row r="224" spans="1:4" ht="51" x14ac:dyDescent="0.25">
      <c r="A224" s="85" t="str">
        <f>IF(Животноводство!AB38+Животноводство!AC38=Животноводство!AA38,"","Неверно!")</f>
        <v/>
      </c>
      <c r="B224" s="83"/>
      <c r="C224" s="84" t="s">
        <v>183</v>
      </c>
      <c r="D224" s="86" t="s">
        <v>481</v>
      </c>
    </row>
    <row r="225" spans="1:4" ht="51" x14ac:dyDescent="0.25">
      <c r="A225" s="85" t="str">
        <f>IF(Животноводство!AB39+Животноводство!AC39=Животноводство!AA39,"","Неверно!")</f>
        <v/>
      </c>
      <c r="B225" s="83"/>
      <c r="C225" s="84" t="s">
        <v>183</v>
      </c>
      <c r="D225" s="86" t="s">
        <v>482</v>
      </c>
    </row>
    <row r="226" spans="1:4" ht="38.25" x14ac:dyDescent="0.25">
      <c r="A226" s="85" t="str">
        <f>IF(OR(Животноводство!T29&gt;0,Животноводство!T29=0),"","Неверно!")</f>
        <v/>
      </c>
      <c r="B226" s="83" t="s">
        <v>257</v>
      </c>
      <c r="C226" s="84" t="s">
        <v>197</v>
      </c>
      <c r="D226" s="86" t="s">
        <v>483</v>
      </c>
    </row>
    <row r="227" spans="1:4" ht="38.25" x14ac:dyDescent="0.25">
      <c r="A227" s="85" t="str">
        <f>IF(OR(Животноводство!T30&gt;0,Животноводство!T30=0),"","Неверно!")</f>
        <v/>
      </c>
      <c r="B227" s="83"/>
      <c r="C227" s="84" t="s">
        <v>197</v>
      </c>
      <c r="D227" s="86" t="s">
        <v>484</v>
      </c>
    </row>
    <row r="228" spans="1:4" ht="38.25" x14ac:dyDescent="0.25">
      <c r="A228" s="85" t="str">
        <f>IF(OR(Животноводство!T31&gt;0,Животноводство!T31=0),"","Неверно!")</f>
        <v/>
      </c>
      <c r="B228" s="83"/>
      <c r="C228" s="84" t="s">
        <v>197</v>
      </c>
      <c r="D228" s="86" t="s">
        <v>485</v>
      </c>
    </row>
    <row r="229" spans="1:4" ht="38.25" x14ac:dyDescent="0.25">
      <c r="A229" s="85" t="str">
        <f>IF(OR(Животноводство!T32&gt;0,Животноводство!T32=0),"","Неверно!")</f>
        <v/>
      </c>
      <c r="B229" s="83"/>
      <c r="C229" s="84" t="s">
        <v>197</v>
      </c>
      <c r="D229" s="86" t="s">
        <v>486</v>
      </c>
    </row>
    <row r="230" spans="1:4" ht="38.25" x14ac:dyDescent="0.25">
      <c r="A230" s="85" t="str">
        <f>IF(OR(Животноводство!T33&gt;0,Животноводство!T33=0),"","Неверно!")</f>
        <v/>
      </c>
      <c r="B230" s="83"/>
      <c r="C230" s="84" t="s">
        <v>197</v>
      </c>
      <c r="D230" s="86" t="s">
        <v>487</v>
      </c>
    </row>
    <row r="231" spans="1:4" ht="38.25" x14ac:dyDescent="0.25">
      <c r="A231" s="85" t="str">
        <f>IF(OR(Животноводство!T34&gt;0,Животноводство!T34=0),"","Неверно!")</f>
        <v/>
      </c>
      <c r="B231" s="83"/>
      <c r="C231" s="84" t="s">
        <v>197</v>
      </c>
      <c r="D231" s="86" t="s">
        <v>488</v>
      </c>
    </row>
    <row r="232" spans="1:4" ht="38.25" x14ac:dyDescent="0.25">
      <c r="A232" s="85" t="str">
        <f>IF(OR(Животноводство!T35&gt;0,Животноводство!T35=0),"","Неверно!")</f>
        <v/>
      </c>
      <c r="B232" s="83"/>
      <c r="C232" s="84" t="s">
        <v>197</v>
      </c>
      <c r="D232" s="86" t="s">
        <v>489</v>
      </c>
    </row>
    <row r="233" spans="1:4" ht="38.25" x14ac:dyDescent="0.25">
      <c r="A233" s="85" t="str">
        <f>IF(OR(Животноводство!T36&gt;0,Животноводство!T36=0),"","Неверно!")</f>
        <v/>
      </c>
      <c r="B233" s="83"/>
      <c r="C233" s="84" t="s">
        <v>197</v>
      </c>
      <c r="D233" s="86" t="s">
        <v>490</v>
      </c>
    </row>
    <row r="234" spans="1:4" ht="38.25" x14ac:dyDescent="0.25">
      <c r="A234" s="85" t="str">
        <f>IF(OR(Животноводство!T37&gt;0,Животноводство!T37=0),"","Неверно!")</f>
        <v/>
      </c>
      <c r="B234" s="83"/>
      <c r="C234" s="84" t="s">
        <v>197</v>
      </c>
      <c r="D234" s="86" t="s">
        <v>491</v>
      </c>
    </row>
    <row r="235" spans="1:4" ht="38.25" x14ac:dyDescent="0.25">
      <c r="A235" s="85" t="str">
        <f>IF(OR(Животноводство!T38&gt;0,Животноводство!T38=0),"","Неверно!")</f>
        <v/>
      </c>
      <c r="B235" s="83"/>
      <c r="C235" s="84" t="s">
        <v>197</v>
      </c>
      <c r="D235" s="86" t="s">
        <v>492</v>
      </c>
    </row>
    <row r="236" spans="1:4" ht="38.25" x14ac:dyDescent="0.25">
      <c r="A236" s="85" t="str">
        <f>IF(OR(Животноводство!T39&gt;0,Животноводство!T39=0),"","Неверно!")</f>
        <v/>
      </c>
      <c r="B236" s="83"/>
      <c r="C236" s="84" t="s">
        <v>197</v>
      </c>
      <c r="D236" s="86" t="s">
        <v>493</v>
      </c>
    </row>
    <row r="237" spans="1:4" ht="38.25" x14ac:dyDescent="0.25">
      <c r="A237" s="85" t="str">
        <f>IF(OR(Животноводство!U29&gt;0,Животноводство!U29=0),"","Неверно!")</f>
        <v/>
      </c>
      <c r="B237" s="83" t="s">
        <v>257</v>
      </c>
      <c r="C237" s="84" t="s">
        <v>198</v>
      </c>
      <c r="D237" s="86" t="s">
        <v>494</v>
      </c>
    </row>
    <row r="238" spans="1:4" ht="38.25" x14ac:dyDescent="0.25">
      <c r="A238" s="85" t="str">
        <f>IF(OR(Животноводство!U30&gt;0,Животноводство!U30=0),"","Неверно!")</f>
        <v/>
      </c>
      <c r="B238" s="83"/>
      <c r="C238" s="84" t="s">
        <v>198</v>
      </c>
      <c r="D238" s="86" t="s">
        <v>495</v>
      </c>
    </row>
    <row r="239" spans="1:4" ht="38.25" x14ac:dyDescent="0.25">
      <c r="A239" s="85" t="str">
        <f>IF(OR(Животноводство!U31&gt;0,Животноводство!U31=0),"","Неверно!")</f>
        <v/>
      </c>
      <c r="B239" s="83"/>
      <c r="C239" s="84" t="s">
        <v>198</v>
      </c>
      <c r="D239" s="86" t="s">
        <v>496</v>
      </c>
    </row>
    <row r="240" spans="1:4" ht="38.25" x14ac:dyDescent="0.25">
      <c r="A240" s="85" t="str">
        <f>IF(OR(Животноводство!U32&gt;0,Животноводство!U32=0),"","Неверно!")</f>
        <v/>
      </c>
      <c r="B240" s="83"/>
      <c r="C240" s="84" t="s">
        <v>198</v>
      </c>
      <c r="D240" s="86" t="s">
        <v>497</v>
      </c>
    </row>
    <row r="241" spans="1:4" ht="38.25" x14ac:dyDescent="0.25">
      <c r="A241" s="85" t="str">
        <f>IF(OR(Животноводство!U33&gt;0,Животноводство!U33=0),"","Неверно!")</f>
        <v/>
      </c>
      <c r="B241" s="83"/>
      <c r="C241" s="84" t="s">
        <v>198</v>
      </c>
      <c r="D241" s="86" t="s">
        <v>498</v>
      </c>
    </row>
    <row r="242" spans="1:4" ht="38.25" x14ac:dyDescent="0.25">
      <c r="A242" s="85" t="str">
        <f>IF(OR(Животноводство!U34&gt;0,Животноводство!U34=0),"","Неверно!")</f>
        <v/>
      </c>
      <c r="B242" s="83"/>
      <c r="C242" s="84" t="s">
        <v>198</v>
      </c>
      <c r="D242" s="86" t="s">
        <v>499</v>
      </c>
    </row>
    <row r="243" spans="1:4" ht="38.25" x14ac:dyDescent="0.25">
      <c r="A243" s="85" t="str">
        <f>IF(OR(Животноводство!U35&gt;0,Животноводство!U35=0),"","Неверно!")</f>
        <v/>
      </c>
      <c r="B243" s="83"/>
      <c r="C243" s="84" t="s">
        <v>198</v>
      </c>
      <c r="D243" s="86" t="s">
        <v>500</v>
      </c>
    </row>
    <row r="244" spans="1:4" ht="38.25" x14ac:dyDescent="0.25">
      <c r="A244" s="85" t="str">
        <f>IF(OR(Животноводство!U36&gt;0,Животноводство!U36=0),"","Неверно!")</f>
        <v/>
      </c>
      <c r="B244" s="83"/>
      <c r="C244" s="84" t="s">
        <v>198</v>
      </c>
      <c r="D244" s="86" t="s">
        <v>501</v>
      </c>
    </row>
    <row r="245" spans="1:4" ht="38.25" x14ac:dyDescent="0.25">
      <c r="A245" s="85" t="str">
        <f>IF(OR(Животноводство!U37&gt;0,Животноводство!U37=0),"","Неверно!")</f>
        <v/>
      </c>
      <c r="B245" s="83"/>
      <c r="C245" s="84" t="s">
        <v>198</v>
      </c>
      <c r="D245" s="86" t="s">
        <v>502</v>
      </c>
    </row>
    <row r="246" spans="1:4" ht="38.25" x14ac:dyDescent="0.25">
      <c r="A246" s="85" t="str">
        <f>IF(OR(Животноводство!U38&gt;0,Животноводство!U38=0),"","Неверно!")</f>
        <v/>
      </c>
      <c r="B246" s="83"/>
      <c r="C246" s="84" t="s">
        <v>198</v>
      </c>
      <c r="D246" s="86" t="s">
        <v>503</v>
      </c>
    </row>
    <row r="247" spans="1:4" ht="38.25" x14ac:dyDescent="0.25">
      <c r="A247" s="85" t="str">
        <f>IF(OR(Животноводство!U39&gt;0,Животноводство!U39=0),"","Неверно!")</f>
        <v/>
      </c>
      <c r="B247" s="83"/>
      <c r="C247" s="84" t="s">
        <v>198</v>
      </c>
      <c r="D247" s="86" t="s">
        <v>504</v>
      </c>
    </row>
    <row r="248" spans="1:4" ht="26.25" customHeight="1" x14ac:dyDescent="0.25">
      <c r="A248" s="85" t="str">
        <f>IF(Животноводство!W29&gt;0,"","Неверно!")</f>
        <v/>
      </c>
      <c r="B248" s="83" t="s">
        <v>257</v>
      </c>
      <c r="C248" s="84" t="s">
        <v>199</v>
      </c>
      <c r="D248" s="86" t="s">
        <v>505</v>
      </c>
    </row>
    <row r="249" spans="1:4" ht="26.25" customHeight="1" x14ac:dyDescent="0.25">
      <c r="A249" s="85" t="str">
        <f>IF(Животноводство!W30&gt;0,"","Неверно!")</f>
        <v/>
      </c>
      <c r="B249" s="83"/>
      <c r="C249" s="84" t="s">
        <v>199</v>
      </c>
      <c r="D249" s="86" t="s">
        <v>506</v>
      </c>
    </row>
    <row r="250" spans="1:4" ht="26.25" customHeight="1" x14ac:dyDescent="0.25">
      <c r="A250" s="85" t="str">
        <f>IF(Животноводство!W31&gt;0,"","Неверно!")</f>
        <v/>
      </c>
      <c r="B250" s="83"/>
      <c r="C250" s="84" t="s">
        <v>199</v>
      </c>
      <c r="D250" s="86" t="s">
        <v>507</v>
      </c>
    </row>
    <row r="251" spans="1:4" ht="26.25" customHeight="1" x14ac:dyDescent="0.25">
      <c r="A251" s="85" t="str">
        <f>IF(Животноводство!W32&gt;0,"","Неверно!")</f>
        <v/>
      </c>
      <c r="B251" s="83"/>
      <c r="C251" s="84" t="s">
        <v>199</v>
      </c>
      <c r="D251" s="86" t="s">
        <v>508</v>
      </c>
    </row>
    <row r="252" spans="1:4" ht="26.25" customHeight="1" x14ac:dyDescent="0.25">
      <c r="A252" s="85" t="str">
        <f>IF(Животноводство!W33&gt;0,"","Неверно!")</f>
        <v/>
      </c>
      <c r="B252" s="83"/>
      <c r="C252" s="84" t="s">
        <v>199</v>
      </c>
      <c r="D252" s="86" t="s">
        <v>509</v>
      </c>
    </row>
    <row r="253" spans="1:4" ht="26.25" customHeight="1" x14ac:dyDescent="0.25">
      <c r="A253" s="85" t="str">
        <f>IF(Животноводство!W34&gt;0,"","Неверно!")</f>
        <v/>
      </c>
      <c r="B253" s="83"/>
      <c r="C253" s="84" t="s">
        <v>199</v>
      </c>
      <c r="D253" s="86" t="s">
        <v>510</v>
      </c>
    </row>
    <row r="254" spans="1:4" ht="26.25" customHeight="1" x14ac:dyDescent="0.25">
      <c r="A254" s="85" t="str">
        <f>IF(Животноводство!W35&gt;0,"","Неверно!")</f>
        <v/>
      </c>
      <c r="B254" s="83"/>
      <c r="C254" s="84" t="s">
        <v>199</v>
      </c>
      <c r="D254" s="86" t="s">
        <v>511</v>
      </c>
    </row>
    <row r="255" spans="1:4" ht="26.25" customHeight="1" x14ac:dyDescent="0.25">
      <c r="A255" s="85" t="str">
        <f>IF(Животноводство!W36&gt;0,"","Неверно!")</f>
        <v/>
      </c>
      <c r="B255" s="83"/>
      <c r="C255" s="84" t="s">
        <v>199</v>
      </c>
      <c r="D255" s="86" t="s">
        <v>512</v>
      </c>
    </row>
    <row r="256" spans="1:4" ht="26.25" customHeight="1" x14ac:dyDescent="0.25">
      <c r="A256" s="85" t="str">
        <f>IF(Животноводство!W37&gt;0,"","Неверно!")</f>
        <v/>
      </c>
      <c r="B256" s="83"/>
      <c r="C256" s="84" t="s">
        <v>199</v>
      </c>
      <c r="D256" s="86" t="s">
        <v>513</v>
      </c>
    </row>
    <row r="257" spans="1:4" ht="26.25" customHeight="1" x14ac:dyDescent="0.25">
      <c r="A257" s="85" t="str">
        <f>IF(Животноводство!W38&gt;0,"","Неверно!")</f>
        <v/>
      </c>
      <c r="B257" s="83"/>
      <c r="C257" s="84" t="s">
        <v>199</v>
      </c>
      <c r="D257" s="86" t="s">
        <v>514</v>
      </c>
    </row>
    <row r="258" spans="1:4" ht="26.25" customHeight="1" x14ac:dyDescent="0.25">
      <c r="A258" s="85" t="str">
        <f>IF(Животноводство!W39&gt;0,"","Неверно!")</f>
        <v/>
      </c>
      <c r="B258" s="83"/>
      <c r="C258" s="84" t="s">
        <v>199</v>
      </c>
      <c r="D258" s="86" t="s">
        <v>515</v>
      </c>
    </row>
    <row r="259" spans="1:4" ht="38.25" x14ac:dyDescent="0.25">
      <c r="A259" s="85" t="str">
        <f>IF(Животноводство!X29&gt;0,"","Неверно!")</f>
        <v/>
      </c>
      <c r="B259" s="83" t="s">
        <v>257</v>
      </c>
      <c r="C259" s="84" t="s">
        <v>200</v>
      </c>
      <c r="D259" s="86" t="s">
        <v>516</v>
      </c>
    </row>
    <row r="260" spans="1:4" ht="38.25" x14ac:dyDescent="0.25">
      <c r="A260" s="85" t="str">
        <f>IF(Животноводство!X30&gt;0,"","Неверно!")</f>
        <v/>
      </c>
      <c r="B260" s="83"/>
      <c r="C260" s="84" t="s">
        <v>200</v>
      </c>
      <c r="D260" s="86" t="s">
        <v>517</v>
      </c>
    </row>
    <row r="261" spans="1:4" ht="38.25" x14ac:dyDescent="0.25">
      <c r="A261" s="85" t="str">
        <f>IF(Животноводство!X31&gt;0,"","Неверно!")</f>
        <v/>
      </c>
      <c r="B261" s="83"/>
      <c r="C261" s="84" t="s">
        <v>200</v>
      </c>
      <c r="D261" s="86" t="s">
        <v>518</v>
      </c>
    </row>
    <row r="262" spans="1:4" ht="38.25" x14ac:dyDescent="0.25">
      <c r="A262" s="85" t="str">
        <f>IF(Животноводство!X32&gt;0,"","Неверно!")</f>
        <v/>
      </c>
      <c r="B262" s="83"/>
      <c r="C262" s="84" t="s">
        <v>200</v>
      </c>
      <c r="D262" s="86" t="s">
        <v>519</v>
      </c>
    </row>
    <row r="263" spans="1:4" ht="38.25" x14ac:dyDescent="0.25">
      <c r="A263" s="85" t="str">
        <f>IF(Животноводство!X33&gt;0,"","Неверно!")</f>
        <v/>
      </c>
      <c r="B263" s="83"/>
      <c r="C263" s="84" t="s">
        <v>200</v>
      </c>
      <c r="D263" s="86" t="s">
        <v>520</v>
      </c>
    </row>
    <row r="264" spans="1:4" ht="38.25" x14ac:dyDescent="0.25">
      <c r="A264" s="85" t="str">
        <f>IF(Животноводство!X34&gt;0,"","Неверно!")</f>
        <v/>
      </c>
      <c r="B264" s="83"/>
      <c r="C264" s="84" t="s">
        <v>200</v>
      </c>
      <c r="D264" s="86" t="s">
        <v>521</v>
      </c>
    </row>
    <row r="265" spans="1:4" ht="38.25" x14ac:dyDescent="0.25">
      <c r="A265" s="85" t="str">
        <f>IF(Животноводство!X35&gt;0,"","Неверно!")</f>
        <v/>
      </c>
      <c r="B265" s="83"/>
      <c r="C265" s="84" t="s">
        <v>200</v>
      </c>
      <c r="D265" s="86" t="s">
        <v>522</v>
      </c>
    </row>
    <row r="266" spans="1:4" ht="38.25" x14ac:dyDescent="0.25">
      <c r="A266" s="85" t="str">
        <f>IF(Животноводство!X36&gt;0,"","Неверно!")</f>
        <v/>
      </c>
      <c r="B266" s="83"/>
      <c r="C266" s="84" t="s">
        <v>200</v>
      </c>
      <c r="D266" s="86" t="s">
        <v>523</v>
      </c>
    </row>
    <row r="267" spans="1:4" ht="38.25" x14ac:dyDescent="0.25">
      <c r="A267" s="85" t="str">
        <f>IF(Животноводство!X37&gt;0,"","Неверно!")</f>
        <v/>
      </c>
      <c r="B267" s="83"/>
      <c r="C267" s="84" t="s">
        <v>200</v>
      </c>
      <c r="D267" s="86" t="s">
        <v>524</v>
      </c>
    </row>
    <row r="268" spans="1:4" ht="38.25" x14ac:dyDescent="0.25">
      <c r="A268" s="85" t="str">
        <f>IF(Животноводство!X38&gt;0,"","Неверно!")</f>
        <v/>
      </c>
      <c r="B268" s="83"/>
      <c r="C268" s="84" t="s">
        <v>200</v>
      </c>
      <c r="D268" s="86" t="s">
        <v>525</v>
      </c>
    </row>
    <row r="269" spans="1:4" ht="38.25" x14ac:dyDescent="0.25">
      <c r="A269" s="85" t="str">
        <f>IF(Животноводство!X39&gt;0,"","Неверно!")</f>
        <v/>
      </c>
      <c r="B269" s="83"/>
      <c r="C269" s="84" t="s">
        <v>200</v>
      </c>
      <c r="D269" s="86" t="s">
        <v>526</v>
      </c>
    </row>
    <row r="270" spans="1:4" ht="38.25" x14ac:dyDescent="0.25">
      <c r="A270" s="85" t="str">
        <f>IF(OR(Животноводство!Y29&gt;0,Животноводство!Y29=0),"","Неверно!")</f>
        <v/>
      </c>
      <c r="B270" s="83" t="s">
        <v>257</v>
      </c>
      <c r="C270" s="84" t="s">
        <v>201</v>
      </c>
      <c r="D270" s="86" t="s">
        <v>527</v>
      </c>
    </row>
    <row r="271" spans="1:4" ht="38.25" x14ac:dyDescent="0.25">
      <c r="A271" s="85" t="str">
        <f>IF(OR(Животноводство!Y30&gt;0,Животноводство!Y30=0),"","Неверно!")</f>
        <v/>
      </c>
      <c r="B271" s="83"/>
      <c r="C271" s="84" t="s">
        <v>201</v>
      </c>
      <c r="D271" s="86" t="s">
        <v>528</v>
      </c>
    </row>
    <row r="272" spans="1:4" ht="38.25" x14ac:dyDescent="0.25">
      <c r="A272" s="85" t="str">
        <f>IF(OR(Животноводство!Y31&gt;0,Животноводство!Y31=0),"","Неверно!")</f>
        <v/>
      </c>
      <c r="B272" s="83"/>
      <c r="C272" s="84" t="s">
        <v>201</v>
      </c>
      <c r="D272" s="86" t="s">
        <v>529</v>
      </c>
    </row>
    <row r="273" spans="1:4" ht="38.25" x14ac:dyDescent="0.25">
      <c r="A273" s="85" t="str">
        <f>IF(OR(Животноводство!Y32&gt;0,Животноводство!Y32=0),"","Неверно!")</f>
        <v/>
      </c>
      <c r="B273" s="83"/>
      <c r="C273" s="84" t="s">
        <v>201</v>
      </c>
      <c r="D273" s="86" t="s">
        <v>530</v>
      </c>
    </row>
    <row r="274" spans="1:4" ht="38.25" x14ac:dyDescent="0.25">
      <c r="A274" s="85" t="str">
        <f>IF(OR(Животноводство!Y33&gt;0,Животноводство!Y33=0),"","Неверно!")</f>
        <v/>
      </c>
      <c r="B274" s="83"/>
      <c r="C274" s="84" t="s">
        <v>201</v>
      </c>
      <c r="D274" s="86" t="s">
        <v>531</v>
      </c>
    </row>
    <row r="275" spans="1:4" ht="38.25" x14ac:dyDescent="0.25">
      <c r="A275" s="85" t="str">
        <f>IF(OR(Животноводство!Y34&gt;0,Животноводство!Y34=0),"","Неверно!")</f>
        <v/>
      </c>
      <c r="B275" s="83"/>
      <c r="C275" s="84" t="s">
        <v>201</v>
      </c>
      <c r="D275" s="86" t="s">
        <v>532</v>
      </c>
    </row>
    <row r="276" spans="1:4" ht="38.25" x14ac:dyDescent="0.25">
      <c r="A276" s="85" t="str">
        <f>IF(OR(Животноводство!Y35&gt;0,Животноводство!Y35=0),"","Неверно!")</f>
        <v/>
      </c>
      <c r="B276" s="83"/>
      <c r="C276" s="84" t="s">
        <v>201</v>
      </c>
      <c r="D276" s="86" t="s">
        <v>533</v>
      </c>
    </row>
    <row r="277" spans="1:4" ht="38.25" x14ac:dyDescent="0.25">
      <c r="A277" s="85" t="str">
        <f>IF(OR(Животноводство!Y36&gt;0,Животноводство!Y36=0),"","Неверно!")</f>
        <v/>
      </c>
      <c r="B277" s="83"/>
      <c r="C277" s="84" t="s">
        <v>201</v>
      </c>
      <c r="D277" s="86" t="s">
        <v>534</v>
      </c>
    </row>
    <row r="278" spans="1:4" ht="38.25" x14ac:dyDescent="0.25">
      <c r="A278" s="85" t="str">
        <f>IF(OR(Животноводство!Y37&gt;0,Животноводство!Y37=0),"","Неверно!")</f>
        <v/>
      </c>
      <c r="B278" s="83"/>
      <c r="C278" s="84" t="s">
        <v>201</v>
      </c>
      <c r="D278" s="86" t="s">
        <v>535</v>
      </c>
    </row>
    <row r="279" spans="1:4" ht="38.25" x14ac:dyDescent="0.25">
      <c r="A279" s="85" t="str">
        <f>IF(OR(Животноводство!Y38&gt;0,Животноводство!Y38=0),"","Неверно!")</f>
        <v/>
      </c>
      <c r="B279" s="83"/>
      <c r="C279" s="84" t="s">
        <v>201</v>
      </c>
      <c r="D279" s="86" t="s">
        <v>536</v>
      </c>
    </row>
    <row r="280" spans="1:4" ht="39" thickBot="1" x14ac:dyDescent="0.3">
      <c r="A280" s="85" t="str">
        <f>IF(OR(Животноводство!Y39&gt;0,Животноводство!Y39=0),"","Неверно!")</f>
        <v/>
      </c>
      <c r="B280" s="88"/>
      <c r="C280" s="89" t="s">
        <v>201</v>
      </c>
      <c r="D280" s="90" t="s">
        <v>537</v>
      </c>
    </row>
    <row r="281" spans="1:4" ht="30" customHeight="1" x14ac:dyDescent="0.25">
      <c r="A281" s="79"/>
      <c r="B281" s="80" t="s">
        <v>257</v>
      </c>
      <c r="C281" s="81" t="s">
        <v>252</v>
      </c>
      <c r="D281" s="82" t="s">
        <v>228</v>
      </c>
    </row>
    <row r="282" spans="1:4" ht="42.75" customHeight="1" x14ac:dyDescent="0.25">
      <c r="A282" s="74"/>
      <c r="B282" s="71" t="s">
        <v>257</v>
      </c>
      <c r="C282" s="76" t="s">
        <v>251</v>
      </c>
      <c r="D282" s="78" t="s">
        <v>229</v>
      </c>
    </row>
    <row r="283" spans="1:4" ht="64.5" x14ac:dyDescent="0.25">
      <c r="A283" s="74"/>
      <c r="B283" s="71" t="s">
        <v>257</v>
      </c>
      <c r="C283" s="76" t="s">
        <v>250</v>
      </c>
      <c r="D283" s="78" t="s">
        <v>230</v>
      </c>
    </row>
    <row r="284" spans="1:4" ht="31.5" customHeight="1" x14ac:dyDescent="0.25">
      <c r="A284" s="74"/>
      <c r="B284" s="71" t="s">
        <v>257</v>
      </c>
      <c r="C284" s="76" t="s">
        <v>249</v>
      </c>
      <c r="D284" s="78" t="s">
        <v>231</v>
      </c>
    </row>
    <row r="285" spans="1:4" ht="64.5" x14ac:dyDescent="0.25">
      <c r="A285" s="74"/>
      <c r="B285" s="71" t="s">
        <v>257</v>
      </c>
      <c r="C285" s="76" t="s">
        <v>248</v>
      </c>
      <c r="D285" s="78" t="s">
        <v>232</v>
      </c>
    </row>
    <row r="286" spans="1:4" ht="30" customHeight="1" x14ac:dyDescent="0.25">
      <c r="A286" s="74"/>
      <c r="B286" s="71" t="s">
        <v>257</v>
      </c>
      <c r="C286" s="76" t="s">
        <v>247</v>
      </c>
      <c r="D286" s="78" t="s">
        <v>233</v>
      </c>
    </row>
    <row r="287" spans="1:4" ht="64.5" x14ac:dyDescent="0.25">
      <c r="A287" s="74"/>
      <c r="B287" s="71" t="s">
        <v>257</v>
      </c>
      <c r="C287" s="75" t="s">
        <v>256</v>
      </c>
      <c r="D287" s="78" t="s">
        <v>241</v>
      </c>
    </row>
    <row r="288" spans="1:4" ht="64.5" x14ac:dyDescent="0.25">
      <c r="A288" s="74"/>
      <c r="B288" s="71" t="s">
        <v>257</v>
      </c>
      <c r="C288" s="75" t="s">
        <v>246</v>
      </c>
      <c r="D288" s="78" t="s">
        <v>242</v>
      </c>
    </row>
    <row r="289" spans="1:4" ht="77.25" x14ac:dyDescent="0.25">
      <c r="A289" s="74"/>
      <c r="B289" s="71" t="s">
        <v>257</v>
      </c>
      <c r="C289" s="76" t="s">
        <v>245</v>
      </c>
      <c r="D289" s="78" t="s">
        <v>234</v>
      </c>
    </row>
    <row r="290" spans="1:4" ht="45" customHeight="1" x14ac:dyDescent="0.25">
      <c r="A290" s="74"/>
      <c r="B290" s="71" t="s">
        <v>257</v>
      </c>
      <c r="C290" s="76" t="s">
        <v>244</v>
      </c>
      <c r="D290" s="78" t="s">
        <v>235</v>
      </c>
    </row>
    <row r="291" spans="1:4" ht="30" customHeight="1" x14ac:dyDescent="0.25">
      <c r="A291" s="74"/>
      <c r="B291" s="71" t="s">
        <v>257</v>
      </c>
      <c r="C291" s="76" t="s">
        <v>243</v>
      </c>
      <c r="D291" s="78" t="s">
        <v>236</v>
      </c>
    </row>
  </sheetData>
  <sheetProtection algorithmName="SHA-512" hashValue="ms+HRubGQtik9a+mwPVbYk/iBw7CyW1kGcizcF/LoBF9fe8wmJknGHY80jcjjxRlXpy2prdsZSbiiiV0GF98Ww==" saltValue="HmnO3wN7xkYH2mFuPMflew==" spinCount="100000" sheet="1" scenarios="1"/>
  <pageMargins left="0.7" right="0.7" top="0.75" bottom="0.7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12</vt:i4>
      </vt:variant>
    </vt:vector>
  </HeadingPairs>
  <TitlesOfParts>
    <vt:vector size="17" baseType="lpstr">
      <vt:lpstr>Титул </vt:lpstr>
      <vt:lpstr>Растениеводство</vt:lpstr>
      <vt:lpstr>Животноводство</vt:lpstr>
      <vt:lpstr>Инструкция</vt:lpstr>
      <vt:lpstr>ФЛК (обязательный)</vt:lpstr>
      <vt:lpstr>AddressPostal</vt:lpstr>
      <vt:lpstr>date</vt:lpstr>
      <vt:lpstr>FullName</vt:lpstr>
      <vt:lpstr>KodKomplekta</vt:lpstr>
      <vt:lpstr>Животноводство!Print_Area_01</vt:lpstr>
      <vt:lpstr>Растениеводство!Print_Area_02</vt:lpstr>
      <vt:lpstr>ST_Code</vt:lpstr>
      <vt:lpstr>Животные</vt:lpstr>
      <vt:lpstr>Культуры</vt:lpstr>
      <vt:lpstr>Животноводство!Область_печати</vt:lpstr>
      <vt:lpstr>Растениеводство!Область_печати</vt:lpstr>
      <vt:lpstr>Страховщик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user33</dc:creator>
  <cp:lastModifiedBy>vitaly</cp:lastModifiedBy>
  <cp:lastPrinted>2021-09-09T07:03:13Z</cp:lastPrinted>
  <dcterms:created xsi:type="dcterms:W3CDTF">2017-04-07T07:33:14Z</dcterms:created>
  <dcterms:modified xsi:type="dcterms:W3CDTF">2023-10-30T23:46:08Z</dcterms:modified>
</cp:coreProperties>
</file>