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mass\jobs\reports\report10Apk\"/>
    </mc:Choice>
  </mc:AlternateContent>
  <xr:revisionPtr revIDLastSave="0" documentId="13_ncr:1_{ACBA4BC0-0D53-4C33-BFB1-224F0DF3D1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Раздел 10-1" sheetId="1" r:id="rId1"/>
    <sheet name="Раздел 10-2" sheetId="2" r:id="rId2"/>
    <sheet name="Раздел 10-3" sheetId="3" r:id="rId3"/>
    <sheet name="Раздел 10-4" sheetId="4" r:id="rId4"/>
    <sheet name="Раздел 10-5-1" sheetId="5" r:id="rId5"/>
    <sheet name="Раздел 10-5-2" sheetId="6" r:id="rId6"/>
    <sheet name="Раздел 10-5-3" sheetId="7" r:id="rId7"/>
    <sheet name="Раздел 10-6" sheetId="8" r:id="rId8"/>
    <sheet name="Раздел 10-7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9" l="1"/>
  <c r="H65" i="1" s="1"/>
  <c r="H57" i="1" s="1"/>
  <c r="F24" i="9"/>
  <c r="G24" i="9"/>
  <c r="D24" i="9"/>
  <c r="G65" i="1" s="1"/>
  <c r="G57" i="1" s="1"/>
  <c r="E17" i="9"/>
  <c r="F17" i="9"/>
  <c r="D17" i="9"/>
  <c r="E14" i="9"/>
  <c r="E10" i="9" s="1"/>
  <c r="F14" i="9"/>
  <c r="F10" i="9" s="1"/>
  <c r="D14" i="9"/>
  <c r="D10" i="9" s="1"/>
  <c r="E7" i="9"/>
  <c r="F7" i="9"/>
  <c r="G7" i="9"/>
  <c r="D7" i="9"/>
  <c r="E80" i="8"/>
  <c r="F80" i="8"/>
  <c r="D80" i="8"/>
  <c r="E67" i="8"/>
  <c r="F67" i="8"/>
  <c r="G67" i="8"/>
  <c r="D67" i="8"/>
  <c r="E56" i="8"/>
  <c r="F56" i="8"/>
  <c r="G56" i="8"/>
  <c r="D56" i="8"/>
  <c r="E52" i="8"/>
  <c r="F52" i="8"/>
  <c r="G52" i="8"/>
  <c r="D52" i="8"/>
  <c r="E45" i="8"/>
  <c r="F45" i="8"/>
  <c r="G45" i="8"/>
  <c r="D45" i="8"/>
  <c r="E39" i="8"/>
  <c r="F39" i="8"/>
  <c r="G39" i="8"/>
  <c r="D39" i="8"/>
  <c r="E31" i="8"/>
  <c r="F31" i="8"/>
  <c r="G31" i="8"/>
  <c r="D31" i="8"/>
  <c r="D23" i="8" s="1"/>
  <c r="E24" i="8"/>
  <c r="F24" i="8"/>
  <c r="G24" i="8"/>
  <c r="D24" i="8"/>
  <c r="E23" i="8"/>
  <c r="F23" i="8"/>
  <c r="G23" i="8"/>
  <c r="E14" i="8"/>
  <c r="F14" i="8"/>
  <c r="G14" i="8"/>
  <c r="D14" i="8"/>
  <c r="E13" i="8"/>
  <c r="H53" i="1" s="1"/>
  <c r="E29" i="5"/>
  <c r="F29" i="5"/>
  <c r="G29" i="5"/>
  <c r="H29" i="5"/>
  <c r="I29" i="5"/>
  <c r="J29" i="5"/>
  <c r="K29" i="5"/>
  <c r="L29" i="5"/>
  <c r="L22" i="5" s="1"/>
  <c r="D29" i="5"/>
  <c r="E22" i="5"/>
  <c r="F22" i="5"/>
  <c r="G22" i="5"/>
  <c r="H22" i="5"/>
  <c r="I22" i="5"/>
  <c r="J22" i="5"/>
  <c r="K22" i="5"/>
  <c r="D22" i="5"/>
  <c r="E13" i="5"/>
  <c r="F13" i="5"/>
  <c r="G13" i="5"/>
  <c r="H13" i="5"/>
  <c r="I13" i="5"/>
  <c r="J13" i="5"/>
  <c r="K13" i="5"/>
  <c r="L13" i="5"/>
  <c r="D13" i="5"/>
  <c r="G16" i="4"/>
  <c r="G10" i="4" s="1"/>
  <c r="D16" i="4"/>
  <c r="E11" i="4"/>
  <c r="F11" i="4"/>
  <c r="F10" i="4" s="1"/>
  <c r="G11" i="4"/>
  <c r="D11" i="4"/>
  <c r="E10" i="4"/>
  <c r="D10" i="4"/>
  <c r="G43" i="1" s="1"/>
  <c r="J66" i="3"/>
  <c r="J55" i="3" s="1"/>
  <c r="K66" i="3"/>
  <c r="L66" i="3"/>
  <c r="M66" i="3"/>
  <c r="N66" i="3"/>
  <c r="I66" i="3"/>
  <c r="E66" i="3"/>
  <c r="F66" i="3"/>
  <c r="D66" i="3"/>
  <c r="D55" i="3" s="1"/>
  <c r="N60" i="3"/>
  <c r="J60" i="3"/>
  <c r="I60" i="3"/>
  <c r="I55" i="3" s="1"/>
  <c r="E60" i="3"/>
  <c r="F60" i="3"/>
  <c r="D60" i="3"/>
  <c r="E55" i="3"/>
  <c r="F55" i="3"/>
  <c r="G55" i="3"/>
  <c r="H55" i="3"/>
  <c r="K55" i="3"/>
  <c r="L55" i="3"/>
  <c r="M55" i="3"/>
  <c r="N55" i="3"/>
  <c r="N47" i="3"/>
  <c r="J47" i="3"/>
  <c r="I47" i="3"/>
  <c r="E47" i="3"/>
  <c r="F47" i="3"/>
  <c r="G47" i="3"/>
  <c r="D47" i="3"/>
  <c r="N46" i="3"/>
  <c r="J46" i="3"/>
  <c r="K46" i="3"/>
  <c r="I46" i="3"/>
  <c r="E46" i="3"/>
  <c r="E13" i="3" s="1"/>
  <c r="E12" i="3" s="1"/>
  <c r="F46" i="3"/>
  <c r="G46" i="3"/>
  <c r="D46" i="3"/>
  <c r="N39" i="3"/>
  <c r="J39" i="3"/>
  <c r="I39" i="3"/>
  <c r="E39" i="3"/>
  <c r="F39" i="3"/>
  <c r="G39" i="3"/>
  <c r="D39" i="3"/>
  <c r="N34" i="3"/>
  <c r="J34" i="3"/>
  <c r="I34" i="3"/>
  <c r="E34" i="3"/>
  <c r="F34" i="3"/>
  <c r="G34" i="3"/>
  <c r="D34" i="3"/>
  <c r="E23" i="3"/>
  <c r="F23" i="3"/>
  <c r="G23" i="3"/>
  <c r="H23" i="3"/>
  <c r="I23" i="3"/>
  <c r="J23" i="3"/>
  <c r="K23" i="3"/>
  <c r="L23" i="3"/>
  <c r="M23" i="3"/>
  <c r="M13" i="3" s="1"/>
  <c r="N23" i="3"/>
  <c r="D23" i="3"/>
  <c r="N20" i="3"/>
  <c r="J20" i="3"/>
  <c r="I20" i="3"/>
  <c r="E20" i="3"/>
  <c r="F20" i="3"/>
  <c r="G20" i="3"/>
  <c r="D20" i="3"/>
  <c r="E14" i="3"/>
  <c r="F14" i="3"/>
  <c r="G14" i="3"/>
  <c r="H14" i="3"/>
  <c r="I14" i="3"/>
  <c r="J14" i="3"/>
  <c r="K14" i="3"/>
  <c r="K13" i="3" s="1"/>
  <c r="L14" i="3"/>
  <c r="L13" i="3" s="1"/>
  <c r="M14" i="3"/>
  <c r="N14" i="3"/>
  <c r="D14" i="3"/>
  <c r="F13" i="3"/>
  <c r="F12" i="3" s="1"/>
  <c r="H13" i="3"/>
  <c r="H12" i="3" s="1"/>
  <c r="J89" i="2"/>
  <c r="K89" i="2"/>
  <c r="L89" i="2"/>
  <c r="M89" i="2"/>
  <c r="N89" i="2"/>
  <c r="I89" i="2"/>
  <c r="F89" i="2"/>
  <c r="D89" i="2"/>
  <c r="J79" i="2"/>
  <c r="K79" i="2"/>
  <c r="L79" i="2"/>
  <c r="M79" i="2"/>
  <c r="N79" i="2"/>
  <c r="I79" i="2"/>
  <c r="E79" i="2"/>
  <c r="F79" i="2"/>
  <c r="D79" i="2"/>
  <c r="J74" i="2"/>
  <c r="J67" i="2" s="1"/>
  <c r="K74" i="2"/>
  <c r="L74" i="2"/>
  <c r="M74" i="2"/>
  <c r="N74" i="2"/>
  <c r="I74" i="2"/>
  <c r="I67" i="2" s="1"/>
  <c r="E74" i="2"/>
  <c r="F74" i="2"/>
  <c r="F67" i="2" s="1"/>
  <c r="D74" i="2"/>
  <c r="J68" i="2"/>
  <c r="K68" i="2"/>
  <c r="L68" i="2"/>
  <c r="M68" i="2"/>
  <c r="N68" i="2"/>
  <c r="I68" i="2"/>
  <c r="E68" i="2"/>
  <c r="F68" i="2"/>
  <c r="D68" i="2"/>
  <c r="K67" i="2"/>
  <c r="L67" i="2"/>
  <c r="M67" i="2"/>
  <c r="N67" i="2"/>
  <c r="J58" i="2"/>
  <c r="K58" i="2"/>
  <c r="L58" i="2"/>
  <c r="M58" i="2"/>
  <c r="N58" i="2"/>
  <c r="I58" i="2"/>
  <c r="G58" i="2"/>
  <c r="F58" i="2"/>
  <c r="D58" i="2"/>
  <c r="J54" i="2"/>
  <c r="K54" i="2"/>
  <c r="L54" i="2"/>
  <c r="M54" i="2"/>
  <c r="N54" i="2"/>
  <c r="I54" i="2"/>
  <c r="G54" i="2"/>
  <c r="F54" i="2"/>
  <c r="D54" i="2"/>
  <c r="J48" i="2"/>
  <c r="K48" i="2"/>
  <c r="K13" i="2" s="1"/>
  <c r="L48" i="2"/>
  <c r="M48" i="2"/>
  <c r="N48" i="2"/>
  <c r="G48" i="2"/>
  <c r="F48" i="2"/>
  <c r="D48" i="2"/>
  <c r="E27" i="2"/>
  <c r="F27" i="2"/>
  <c r="G27" i="2"/>
  <c r="H27" i="2"/>
  <c r="I27" i="2"/>
  <c r="J27" i="2"/>
  <c r="K27" i="2"/>
  <c r="L27" i="2"/>
  <c r="M27" i="2"/>
  <c r="N27" i="2"/>
  <c r="D27" i="2"/>
  <c r="E21" i="2"/>
  <c r="F21" i="2"/>
  <c r="G21" i="2"/>
  <c r="H21" i="2"/>
  <c r="I21" i="2"/>
  <c r="J21" i="2"/>
  <c r="K21" i="2"/>
  <c r="L21" i="2"/>
  <c r="M21" i="2"/>
  <c r="N21" i="2"/>
  <c r="D21" i="2"/>
  <c r="E14" i="2"/>
  <c r="F14" i="2"/>
  <c r="G14" i="2"/>
  <c r="H14" i="2"/>
  <c r="I14" i="2"/>
  <c r="J14" i="2"/>
  <c r="K14" i="2"/>
  <c r="L14" i="2"/>
  <c r="M14" i="2"/>
  <c r="M13" i="2" s="1"/>
  <c r="N14" i="2"/>
  <c r="D14" i="2"/>
  <c r="E57" i="1"/>
  <c r="F57" i="1"/>
  <c r="I57" i="1"/>
  <c r="J57" i="1"/>
  <c r="K57" i="1"/>
  <c r="D57" i="1"/>
  <c r="E49" i="1"/>
  <c r="F49" i="1"/>
  <c r="G49" i="1"/>
  <c r="H49" i="1"/>
  <c r="I49" i="1"/>
  <c r="J49" i="1"/>
  <c r="D49" i="1"/>
  <c r="E45" i="1"/>
  <c r="E40" i="1" s="1"/>
  <c r="E36" i="1" s="1"/>
  <c r="F45" i="1"/>
  <c r="G45" i="1"/>
  <c r="H45" i="1"/>
  <c r="I45" i="1"/>
  <c r="J45" i="1"/>
  <c r="K45" i="1"/>
  <c r="D45" i="1"/>
  <c r="D40" i="1" s="1"/>
  <c r="F40" i="1"/>
  <c r="H40" i="1"/>
  <c r="I40" i="1"/>
  <c r="J40" i="1"/>
  <c r="K40" i="1"/>
  <c r="K36" i="1" s="1"/>
  <c r="F36" i="1"/>
  <c r="J67" i="1"/>
  <c r="H67" i="1"/>
  <c r="J66" i="1"/>
  <c r="H66" i="1"/>
  <c r="J65" i="1"/>
  <c r="G63" i="1"/>
  <c r="H62" i="1"/>
  <c r="G62" i="1"/>
  <c r="H61" i="1"/>
  <c r="G61" i="1"/>
  <c r="G60" i="1"/>
  <c r="G59" i="1"/>
  <c r="J56" i="1"/>
  <c r="H56" i="1"/>
  <c r="G56" i="1"/>
  <c r="J55" i="1"/>
  <c r="H55" i="1"/>
  <c r="G55" i="1"/>
  <c r="J54" i="1"/>
  <c r="H54" i="1"/>
  <c r="G54" i="1"/>
  <c r="H52" i="1"/>
  <c r="G52" i="1"/>
  <c r="J51" i="1"/>
  <c r="H51" i="1"/>
  <c r="G51" i="1"/>
  <c r="J50" i="1"/>
  <c r="H50" i="1"/>
  <c r="G50" i="1"/>
  <c r="G48" i="1"/>
  <c r="G47" i="1"/>
  <c r="G46" i="1"/>
  <c r="G44" i="1"/>
  <c r="D76" i="3"/>
  <c r="D96" i="2"/>
  <c r="G13" i="8" l="1"/>
  <c r="F13" i="8"/>
  <c r="J53" i="1" s="1"/>
  <c r="D13" i="8"/>
  <c r="G53" i="1" s="1"/>
  <c r="L12" i="3"/>
  <c r="K12" i="3"/>
  <c r="M12" i="3"/>
  <c r="I13" i="3"/>
  <c r="I12" i="3" s="1"/>
  <c r="G42" i="1" s="1"/>
  <c r="N13" i="3"/>
  <c r="N12" i="3" s="1"/>
  <c r="J13" i="3"/>
  <c r="J12" i="3" s="1"/>
  <c r="H39" i="1" s="1"/>
  <c r="D13" i="3"/>
  <c r="D12" i="3" s="1"/>
  <c r="G39" i="1" s="1"/>
  <c r="G13" i="3"/>
  <c r="G12" i="3" s="1"/>
  <c r="E67" i="2"/>
  <c r="D67" i="2"/>
  <c r="K12" i="2"/>
  <c r="H38" i="1" s="1"/>
  <c r="M12" i="2"/>
  <c r="I48" i="2"/>
  <c r="I13" i="2" s="1"/>
  <c r="I12" i="2" s="1"/>
  <c r="G41" i="1" s="1"/>
  <c r="L13" i="2"/>
  <c r="L12" i="2" s="1"/>
  <c r="J38" i="1" s="1"/>
  <c r="N13" i="2"/>
  <c r="N12" i="2" s="1"/>
  <c r="H13" i="2"/>
  <c r="H12" i="2" s="1"/>
  <c r="E13" i="2"/>
  <c r="G13" i="2"/>
  <c r="G12" i="2" s="1"/>
  <c r="F13" i="2"/>
  <c r="F12" i="2" s="1"/>
  <c r="J13" i="2"/>
  <c r="J12" i="2" s="1"/>
  <c r="D13" i="2"/>
  <c r="J36" i="1"/>
  <c r="I36" i="1"/>
  <c r="H36" i="1"/>
  <c r="D36" i="1"/>
  <c r="G40" i="1" l="1"/>
  <c r="G36" i="1" s="1"/>
  <c r="E12" i="2"/>
  <c r="D12" i="2"/>
  <c r="G38" i="1" s="1"/>
</calcChain>
</file>

<file path=xl/sharedStrings.xml><?xml version="1.0" encoding="utf-8"?>
<sst xmlns="http://schemas.openxmlformats.org/spreadsheetml/2006/main" count="1642" uniqueCount="844">
  <si>
    <t>ОТЧЕТ О СРЕДСТВАХ ЦЕЛЕВОГО ФИНАНСИРОВАНИЯ</t>
  </si>
  <si>
    <t>за 2020 год</t>
  </si>
  <si>
    <t>КОДЫ</t>
  </si>
  <si>
    <t>Форма № 10-АПК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</si>
  <si>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</si>
  <si>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</si>
  <si>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</si>
  <si>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</si>
  <si>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</si>
  <si>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</si>
  <si>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</si>
  <si>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</si>
  <si>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</si>
  <si>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</si>
  <si>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</si>
  <si>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ОКОПФ/ОКФС</t>
  </si>
  <si>
    <t>Местонахождение (адрес)</t>
  </si>
  <si>
    <t>тыс. руб - 384</t>
  </si>
  <si>
    <t>В отчет включены</t>
  </si>
  <si>
    <t>Код</t>
  </si>
  <si>
    <t>Количество (ед.)</t>
  </si>
  <si>
    <t>1</t>
  </si>
  <si>
    <t>2</t>
  </si>
  <si>
    <t>3</t>
  </si>
  <si>
    <t>Организации</t>
  </si>
  <si>
    <t>100000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</si>
  <si>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</si>
  <si>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Наименование направления поддержки</t>
  </si>
  <si>
    <t>Коды</t>
  </si>
  <si>
    <t>Предусмотрено средств бюджета субъекта Российской Федерации (с учетом средств федерального бюджета) на отчетный год</t>
  </si>
  <si>
    <t>из средств бюджета субъекта Российской Федерации
 (из графы 3)</t>
  </si>
  <si>
    <t>Перечислено получателю субсидии из бюджета субъекта Российской Федерации 
(в том числе средства федерального бюджета)</t>
  </si>
  <si>
    <t>из общего объема перечисленных получателям средств - средства в рамках соглашений с Минсельхозом России  (в том числе средства федерального бюджета)</t>
  </si>
  <si>
    <t>из графы 7:
средства федерального бюджета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</si>
  <si>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</si>
  <si>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</si>
  <si>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предусмотрено средств в рамках соглашений с Минсельхозом России</t>
  </si>
  <si>
    <t>в том числе 
(из графы 4) средства федерального бюджета</t>
  </si>
  <si>
    <t>4</t>
  </si>
  <si>
    <t>5</t>
  </si>
  <si>
    <t>6</t>
  </si>
  <si>
    <t>7</t>
  </si>
  <si>
    <t>8</t>
  </si>
  <si>
    <t>9</t>
  </si>
  <si>
    <t>10</t>
  </si>
  <si>
    <t>ВСЕГО на поддержку товаропроизводителей агропромышленного комплекса (далее - АПК)
(стр. 101100 + 101200 + 101300 + 101400 + 101500 + 101600 + 101700 + 101900)</t>
  </si>
  <si>
    <t>101000</t>
  </si>
  <si>
    <t>Субсидии на поддержку отдельных подотраслей растениеводства и животноводства - всего (стр. 101110 + 101120)</t>
  </si>
  <si>
    <t>101100</t>
  </si>
  <si>
    <t>в том числе:
субсидии на поддержку отдельных подотраслей растениеводства</t>
  </si>
  <si>
    <t>101110</t>
  </si>
  <si>
    <t>субсидии на поддержку отдельных подотраслей животноводства</t>
  </si>
  <si>
    <t>101120</t>
  </si>
  <si>
    <t>Субсидии на стимулирование развития приоритетных подотраслей АПК и развития малых форм хозяйствования - всего
 (стр. 101210 + 101220 + 101230 + 101240+101243)</t>
  </si>
  <si>
    <t>101200</t>
  </si>
  <si>
    <t>в том числе:
субсидии на стимулирование развития приоритетных подотраслей в области растениеводства</t>
  </si>
  <si>
    <t>101210</t>
  </si>
  <si>
    <t>X</t>
  </si>
  <si>
    <t>субсидии на стимулирование развития приоритетных подотраслей в области животноводства</t>
  </si>
  <si>
    <t>101220</t>
  </si>
  <si>
    <t>субсидии на поддержку краткосрочного кредитования в АПК, включая кредитование малых форм хозяйствования, всего</t>
  </si>
  <si>
    <t>101230</t>
  </si>
  <si>
    <t>из них: гражданам, ведущим личное подсобное хозяйство</t>
  </si>
  <si>
    <t>101231</t>
  </si>
  <si>
    <t>субсидии на развитие малых форм хозяйствования (гранты),  всего (стр. 101241 + 101242)</t>
  </si>
  <si>
    <t>101240</t>
  </si>
  <si>
    <t>в том числе: 
на поддержку крестьянских (фермерских) хозяйств</t>
  </si>
  <si>
    <t>101241</t>
  </si>
  <si>
    <t>на поддержку сельскохозяйственных потребительских кооперативов</t>
  </si>
  <si>
    <t>101242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</si>
  <si>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</t>
  </si>
  <si>
    <t>101243</t>
  </si>
  <si>
    <t>Иные межбюджетные трансферты на создание системы поддержки фермеров и развитие сельской кооперации (стр. 101310 + 101320 + 101330)</t>
  </si>
  <si>
    <t>101300</t>
  </si>
  <si>
    <t>101310</t>
  </si>
  <si>
    <t>101320</t>
  </si>
  <si>
    <t>на поддержку центров компетенции в сфере сельскохозяйственной кооперации и поддержки фермеров</t>
  </si>
  <si>
    <t>101330</t>
  </si>
  <si>
    <t>Субсидии (иные межбюджетные трансферты) на возмещение части процентной ставки по инвестиционным кредитам (займам) в АПК</t>
  </si>
  <si>
    <t>101400</t>
  </si>
  <si>
    <t>Субсидии (иные межбюджетные трансферты) на возмещение части  прямых понесенных затрат на создание и модернизацию объектов АПК</t>
  </si>
  <si>
    <t>101500</t>
  </si>
  <si>
    <t>Ведомственная программа "Развитие мелиоративного комплекса России"</t>
  </si>
  <si>
    <t>101600</t>
  </si>
  <si>
    <t>Государственная программа РФ "Комплексное развитие сельских территорий"</t>
  </si>
  <si>
    <t>101700</t>
  </si>
  <si>
    <t>Прочие субсидии 
(стр.  101910 + 101920 + 101930)</t>
  </si>
  <si>
    <t>101900</t>
  </si>
  <si>
    <t>в том числе: 
субсидии, полученные в рамках мероприятий  по иным государственным программам, федеральным проектам и прочим субсидиям из федерального бюджета, в том числе на условиях софинансирования  (101911+101912+101913+101914+101915+101916)</t>
  </si>
  <si>
    <t>101910</t>
  </si>
  <si>
    <t>в том числе: 
мероприятия в области мелиорации земель сельскохозяйственного назначения (Федеральный проект "Экспорт продукции агропромышленного комплекса")</t>
  </si>
  <si>
    <t>101911</t>
  </si>
  <si>
    <t>субсидии на транспортировку сельскохозяйственной и продовольственной продукции, полученные в рамках соглашений с Российским экспортным центром (Федеральный проект "Экспорт продукции агропромышленного комплекса")</t>
  </si>
  <si>
    <t>101912</t>
  </si>
  <si>
    <t>субсидии на стимулирование увеличения производства масличных культур (рапс и соя) (Федеральный проект "Экспорт продукции агропромышленного комплекса")</t>
  </si>
  <si>
    <t>101913</t>
  </si>
  <si>
    <t>средства, полученные в рамках индивидуальных программ развития регионов</t>
  </si>
  <si>
    <t>101914</t>
  </si>
  <si>
    <t>гранты в форме субсидий на реализацию комплексных научно-технических проектов в АПК (средства, полученные от Минсельхоза РФ)</t>
  </si>
  <si>
    <t>101915</t>
  </si>
  <si>
    <t>программы и мероприятия  по иным государственным программам, федеральным проектам и прочим субсидиям с софинансированием из федерального бюджета (кроме Минсельхоза России)</t>
  </si>
  <si>
    <t>101916</t>
  </si>
  <si>
    <t>субсидии (иные межбюджетные трансферты) по чрезвычайным ситуациям</t>
  </si>
  <si>
    <t>101920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</si>
  <si>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</si>
  <si>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101930</t>
  </si>
  <si>
    <t>СПРАВОЧНО: 
субсидии, предоставленные организации на территории других субъектов Российской Федерации</t>
  </si>
  <si>
    <t>101940</t>
  </si>
  <si>
    <t>Раздел 10-2. Государственная поддержка текущей деятельности в области растениеводства</t>
  </si>
  <si>
    <t>Наименование культуры/ вида продукции</t>
  </si>
  <si>
    <t>Субсидии на поддержку отдельных подотраслей растениеводства, а также сельскохозяйственного страхования
(компенсирующая)</t>
  </si>
  <si>
    <t>Субсидии на стимулирование развития приоритетных подотраслей растениеводства
(стимулирующая)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</si>
  <si>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</si>
  <si>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ВСЕГО перечислено получателю (без субсидий, полученных организациями АПК по соглашениям с 
муниципальными органами власти)</t>
  </si>
  <si>
    <t>в том числе:</t>
  </si>
  <si>
    <t>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</si>
  <si>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графы 8:  средства федерального бюджета (заполняется органом власти 
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</si>
  <si>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</si>
  <si>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графы 11:  средства федерального бюджета (заполняется органом власти 
в целом по субъекту Российской Федерации)</t>
  </si>
  <si>
    <t>поддержка элитного семеноводства (покупка семенного материала)</t>
  </si>
  <si>
    <t>развитие традиционных подотраслей растениеводства (без учета элитного семеноводства, страхования, агротехнологичес- ких работ)</t>
  </si>
  <si>
    <t>на возмещение части затрат на уплату страховых премий, начисленных по договорам сельскохозяйствен- ного страхования</t>
  </si>
  <si>
    <t>агротехнологичес-    кие работы в области растениеводства сельскохозяйствен- ных культур</t>
  </si>
  <si>
    <t>11</t>
  </si>
  <si>
    <t>13</t>
  </si>
  <si>
    <t>Строки 102930, 102931, 102940, 102941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</si>
  <si>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102930</t>
  </si>
  <si>
    <t>Х</t>
  </si>
  <si>
    <t>в том числе: предусмотрено лимитов бюджетных обязательств на отчетный год за счет средств федерального бюджета</t>
  </si>
  <si>
    <t>102931</t>
  </si>
  <si>
    <t>перечислено  получателям за отчетный период за счет средств бюджета субъекта Российской Федерации по соответствующему направлению в рамках соглашения с Минсельхозом России</t>
  </si>
  <si>
    <t>102940</t>
  </si>
  <si>
    <t>в том числе: перечислено получателям за отчетный период за счет средств федерального бюджета</t>
  </si>
  <si>
    <t>102941</t>
  </si>
  <si>
    <t>Программы и мероприятия в области растениеводства, всего 
(стр.  102100  + 102200  + 102300)</t>
  </si>
  <si>
    <t>102000</t>
  </si>
  <si>
    <t>1. Распределено на площади сельскохозяйственных культур: (стр. 102110 + 102120 + 102130 + 102140 + 102150 + 102160 +102161+ 102170 + 102180 + 102190)</t>
  </si>
  <si>
    <t>102100</t>
  </si>
  <si>
    <t>зерновые и зернобобовые культуры на зерно и семена (стр. 102111 + 102112 + 102113+ 102119)</t>
  </si>
  <si>
    <t>102110</t>
  </si>
  <si>
    <t>в том числе: пшеница (озимая и яровая)</t>
  </si>
  <si>
    <t>102111</t>
  </si>
  <si>
    <t>кукуруза (на зерно)</t>
  </si>
  <si>
    <t>102112</t>
  </si>
  <si>
    <t>из нее: на семена</t>
  </si>
  <si>
    <t>102112.1</t>
  </si>
  <si>
    <t>гречиха</t>
  </si>
  <si>
    <t>102113</t>
  </si>
  <si>
    <t>прочие зерновые и зернобобовые культуры, не включенные в другие группировки, на зерно и семена</t>
  </si>
  <si>
    <t>102119</t>
  </si>
  <si>
    <t>рис</t>
  </si>
  <si>
    <t>102120</t>
  </si>
  <si>
    <t>масличные культуры  (стр. 102131 +102132 +102133 +102134)</t>
  </si>
  <si>
    <t>102130</t>
  </si>
  <si>
    <t>в том числе: 
соя (бобы соевые)</t>
  </si>
  <si>
    <t>102131</t>
  </si>
  <si>
    <t>рапс (озимый и яровой (кольза))</t>
  </si>
  <si>
    <t>102132</t>
  </si>
  <si>
    <t>подсолнечник</t>
  </si>
  <si>
    <t>102133</t>
  </si>
  <si>
    <t>из него: на семена</t>
  </si>
  <si>
    <t>102133.1</t>
  </si>
  <si>
    <t>прочие масличные культуры, не включенные в другие группировки, в том числе лен-кудряш (масличный)</t>
  </si>
  <si>
    <t>102134</t>
  </si>
  <si>
    <t>овощи и культуры бахчевые, корнеплоды и клубнеплоды 
(стр. 102141 + 102142 + 102143 + 102144 + 102145 + 102149)</t>
  </si>
  <si>
    <t>102140</t>
  </si>
  <si>
    <t>в том числе: овощи открытого грунта</t>
  </si>
  <si>
    <t>102141</t>
  </si>
  <si>
    <t>картофель</t>
  </si>
  <si>
    <t>102142</t>
  </si>
  <si>
    <t>из него: на семена (семенные посевы)</t>
  </si>
  <si>
    <t>102142.1</t>
  </si>
  <si>
    <t>овощи защищенного грунта</t>
  </si>
  <si>
    <t>102143</t>
  </si>
  <si>
    <t>свекла сахарная (товарная)</t>
  </si>
  <si>
    <t>102144</t>
  </si>
  <si>
    <t>из нее: на семена (семенные посевы)</t>
  </si>
  <si>
    <t>102144.1</t>
  </si>
  <si>
    <t>семенные посевы, маточники и семенники овощных культур</t>
  </si>
  <si>
    <t>102145</t>
  </si>
  <si>
    <t>из них: 
капусты</t>
  </si>
  <si>
    <t>102145.1</t>
  </si>
  <si>
    <t>огурцов</t>
  </si>
  <si>
    <t>102145.2</t>
  </si>
  <si>
    <t>помидоров (томатов)</t>
  </si>
  <si>
    <t>102145.3</t>
  </si>
  <si>
    <t>культур овощных луковичных (лук севок, лук чернушка, чеснок (бульбочки)</t>
  </si>
  <si>
    <t>102145.4</t>
  </si>
  <si>
    <t>корнеплодов и клубнеплодов овощных (морковь, свекла столовая)</t>
  </si>
  <si>
    <t>102145.5</t>
  </si>
  <si>
    <t>овощей бобовых зеленых (горох овощной)</t>
  </si>
  <si>
    <t>102145.6</t>
  </si>
  <si>
    <t>прочие овощные и бахчевые культуры, корнеплоды столовые и клубнеплоды, 
не включенные в другие группировки</t>
  </si>
  <si>
    <t>102149</t>
  </si>
  <si>
    <t>культуры волокнистые прядильные (лен-долгунец, техническая конопля, 
хлопок-сырец, прочие)</t>
  </si>
  <si>
    <t>102150</t>
  </si>
  <si>
    <t>в том числе: лен-долгунец</t>
  </si>
  <si>
    <t>102151</t>
  </si>
  <si>
    <t>техническая конопля</t>
  </si>
  <si>
    <t>102152</t>
  </si>
  <si>
    <t>хлопок</t>
  </si>
  <si>
    <t>102153</t>
  </si>
  <si>
    <t>кормовые культуры (однолетние и многолетние травы, кукуруза на корм, культуры кормовые корнеплодные, прочие кормовые) без учета приобретения семян кормовых культур для районов Крайнего Севера</t>
  </si>
  <si>
    <t>102160</t>
  </si>
  <si>
    <t>на приобретение семян кормовых культур (Крайний Север)</t>
  </si>
  <si>
    <t>102161</t>
  </si>
  <si>
    <t>многолетние насаждения (плодовые и ягодные, включая виноградники) 
(стр. 102171 + 102172 + 102173 + 102174 +102175 + 102179)</t>
  </si>
  <si>
    <t>102170</t>
  </si>
  <si>
    <t>в том числе: 
виноградники</t>
  </si>
  <si>
    <t>102171</t>
  </si>
  <si>
    <t>из них: в плодоносящем возрасте</t>
  </si>
  <si>
    <t>102171.1</t>
  </si>
  <si>
    <t>яблони</t>
  </si>
  <si>
    <t>102172</t>
  </si>
  <si>
    <t>102172.1</t>
  </si>
  <si>
    <t>земляника (клубника)</t>
  </si>
  <si>
    <t>102173</t>
  </si>
  <si>
    <t>питомники многолетних насаждений, включая виноградники (стр. 102174.1 + 102174.2 + 102174.3)</t>
  </si>
  <si>
    <t>102174</t>
  </si>
  <si>
    <t>питомники семечковых и косточковых культур</t>
  </si>
  <si>
    <t>102174.1</t>
  </si>
  <si>
    <t>виноградные питомники</t>
  </si>
  <si>
    <t>102174.2</t>
  </si>
  <si>
    <t>питомники прочих многолетних насаждений</t>
  </si>
  <si>
    <t>102174.3</t>
  </si>
  <si>
    <t>раскорчевка выбывших из эксплуатации старых садов и рекультивация раскорчеванных площадей (стр. 102175.1 + 102175.2 + 102175.3)</t>
  </si>
  <si>
    <t>102175</t>
  </si>
  <si>
    <t>из них: виноградники</t>
  </si>
  <si>
    <t>102175.1</t>
  </si>
  <si>
    <t>102175.2</t>
  </si>
  <si>
    <t>прочие семечковые и косточковые культуры</t>
  </si>
  <si>
    <t>102175.3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</si>
  <si>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</si>
  <si>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102179</t>
  </si>
  <si>
    <t>из них: прочие семечковые и косточковые культуры</t>
  </si>
  <si>
    <t>102179.1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</si>
  <si>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и фармации, прочие культуры)</t>
  </si>
  <si>
    <t>102180</t>
  </si>
  <si>
    <t>агротехнологические работы в растениеводстве</t>
  </si>
  <si>
    <t>102190</t>
  </si>
  <si>
    <t>в том числе: низкопродуктивная пашня (чистые пары)</t>
  </si>
  <si>
    <t>102191</t>
  </si>
  <si>
    <t>2. Распределено на продукцию растениеводства (сырье):
(стр.  102210 + 102220 + 102230 + 102240 + 102250 + 102255 + 102256 + 102260 + 102270 + 102290)</t>
  </si>
  <si>
    <t>102200</t>
  </si>
  <si>
    <t>зерно и семена зерновых и зернобобовых культур (стр.  102211 + 102212 + 102213  + 102219)</t>
  </si>
  <si>
    <t>102210</t>
  </si>
  <si>
    <t>в том числе: зерно пшеницы (озимой и яровой)</t>
  </si>
  <si>
    <t>102211</t>
  </si>
  <si>
    <t>зерно кукурузы</t>
  </si>
  <si>
    <t>102212</t>
  </si>
  <si>
    <t>гречка (зерно)</t>
  </si>
  <si>
    <t>102213</t>
  </si>
  <si>
    <t>зерно прочих зерновых и зернобобовых культур, не включенных в другие группировки</t>
  </si>
  <si>
    <t>102219</t>
  </si>
  <si>
    <t>зерно нешелушеного риса</t>
  </si>
  <si>
    <t>102220</t>
  </si>
  <si>
    <t>семена масличных культур для посева и переработки 
(стр. 102231+102232+102233+102234)</t>
  </si>
  <si>
    <t>102230</t>
  </si>
  <si>
    <t>в том числе: 
бобы соевые</t>
  </si>
  <si>
    <t>102231</t>
  </si>
  <si>
    <t>семена рапса (озимого и ярового)</t>
  </si>
  <si>
    <t>102232</t>
  </si>
  <si>
    <t>семена подсолнечника</t>
  </si>
  <si>
    <t>102233</t>
  </si>
  <si>
    <t>семена прочих масличных культур для посева и переработки</t>
  </si>
  <si>
    <t>102234</t>
  </si>
  <si>
    <t>овощи, бахчевые, корнеплоды и клубнеплоды 
(стр. 102241+102242+102243+102244+102249)</t>
  </si>
  <si>
    <t>102240</t>
  </si>
  <si>
    <t>102241</t>
  </si>
  <si>
    <t>102242</t>
  </si>
  <si>
    <t>102243</t>
  </si>
  <si>
    <t>102244</t>
  </si>
  <si>
    <t>прочие овощи, бахчевые, корнеплоды столовые и клубнеплоды на продовольственные цели, не включенные в другие группировки</t>
  </si>
  <si>
    <t>102249</t>
  </si>
  <si>
    <t>волокно и соломка льна-долгунца</t>
  </si>
  <si>
    <t>102250</t>
  </si>
  <si>
    <t>волокно и соломка технической конопли</t>
  </si>
  <si>
    <t>102255</t>
  </si>
  <si>
    <t>хлопок-сырец</t>
  </si>
  <si>
    <t>102256</t>
  </si>
  <si>
    <t>корма</t>
  </si>
  <si>
    <t>102260</t>
  </si>
  <si>
    <t>плоды многолетних культур и виноград (стр. 102271+102272+102273+102274)</t>
  </si>
  <si>
    <t>102270</t>
  </si>
  <si>
    <t>в том числе: виноград (включая виноматериал из винограда собственного производства)</t>
  </si>
  <si>
    <t>102271</t>
  </si>
  <si>
    <t>яблоки</t>
  </si>
  <si>
    <t>102272</t>
  </si>
  <si>
    <t>102273</t>
  </si>
  <si>
    <t>прочие плоды (семечковые, косточковые, ягодники (кустарниковые), прочие)</t>
  </si>
  <si>
    <t>102274</t>
  </si>
  <si>
    <t>из них: прочие плоды семечковых и косточковых культур</t>
  </si>
  <si>
    <t>102274.1</t>
  </si>
  <si>
    <t>прочая продукция растениводства, не включенная в другие группировки</t>
  </si>
  <si>
    <t>102290</t>
  </si>
  <si>
    <t>3. Cумма средств государственной поддержки, не распределенная по видам культур или видам продукции в растениеводстве</t>
  </si>
  <si>
    <t>102300</t>
  </si>
  <si>
    <t>-</t>
  </si>
  <si>
    <t>Раздел 10-3. Государственная поддержка текущей деятельности в области животноводства</t>
  </si>
  <si>
    <t>Наименование животных/ вида продукции</t>
  </si>
  <si>
    <t>Субсидии на поддержку отдельных подотраслей животноводства, а также сельскохозяйственного страхования 
(компенсирующая)</t>
  </si>
  <si>
    <t>Субсидии на стимулирование развития приоритетных подотраслей животноводства 
(стимулирующая)</t>
  </si>
  <si>
    <t>СПРАВОЧНО: средства местных бюджетов, полученных организациями АПК 
по соглашениям получателя с 
муниципаль-
ными органами власти</t>
  </si>
  <si>
    <t>из графы 8: средства федерального бюджета (заполняется органом власти 
в целом по субъекту Российской Федерации)</t>
  </si>
  <si>
    <t>из графы 11: средства федерального бюджета (заполняется органом власти 
в целом по субъекту Российской Федерации)</t>
  </si>
  <si>
    <t>поддержка племенного животноводства</t>
  </si>
  <si>
    <t>развитие традицонных подотраслей животноводства</t>
  </si>
  <si>
    <t>на возмещение части затрат на уплату страховых премии, начисленных по договорам сельскохозяйствен- ного страхования</t>
  </si>
  <si>
    <t>поддержка производства молока</t>
  </si>
  <si>
    <t>Строки 103930, 103931, 103940, 103941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 по соответствующему направлению в рамках соглашения с Минсельхозом России</t>
  </si>
  <si>
    <t>103930</t>
  </si>
  <si>
    <t>в том числе: предусмотрено лимитов бюджетных обязательств на отчетный год 
за счет средств федерального бюджета</t>
  </si>
  <si>
    <t>103931</t>
  </si>
  <si>
    <t>перечислено  получателям за счет средств бюджета субъекта Российской Федерации по соответствующему направлению в рамках соглашения с Минсельхозом России</t>
  </si>
  <si>
    <t>103940</t>
  </si>
  <si>
    <t>в том числе: 
перечислено получателям на отчетный период за счет средств федерального бюджета</t>
  </si>
  <si>
    <t>103941</t>
  </si>
  <si>
    <t>Программы и мероприятия в области животноводства, всего 
(стр. 103100+103200+103300)</t>
  </si>
  <si>
    <t>103000</t>
  </si>
  <si>
    <t>1. Распределено на поголовье сельскохозяйственных животных и птицы:
(стр. 103110+103120+103130+103140+103150+103180+103190)</t>
  </si>
  <si>
    <t>103100</t>
  </si>
  <si>
    <t>скот крупный рогатый живой молочного и мясного направления, включая прочий (стр. 103111+ 103112+103113+103114+103119)</t>
  </si>
  <si>
    <t>103110</t>
  </si>
  <si>
    <t>в том числе: 
коровы молочного стада, быки-производители молочного стада</t>
  </si>
  <si>
    <t>103111</t>
  </si>
  <si>
    <t>скот на выращивании и откорме, телята и молодняк крупного рогатого скота молочного направления</t>
  </si>
  <si>
    <t>103112</t>
  </si>
  <si>
    <t>маточное поголовье, быки производители крупного рогатого скота мясного направления</t>
  </si>
  <si>
    <t>103113</t>
  </si>
  <si>
    <t>скот на выращивании и откорме, телята и молодняк крупного рогатого скота мясного направления</t>
  </si>
  <si>
    <t>103114</t>
  </si>
  <si>
    <t>скот крупный рогатый прочий (буйволы, волы, яки, зебу, прочий скот крупный рогатый живой), включая телят и молодняк</t>
  </si>
  <si>
    <t>103119</t>
  </si>
  <si>
    <t>свиньи живые (стр. 103121+103122)</t>
  </si>
  <si>
    <t>103120</t>
  </si>
  <si>
    <t>в том числе: свиньи взрослые основного стада</t>
  </si>
  <si>
    <t>103121</t>
  </si>
  <si>
    <t>свиньи на выращивании и откорме, молодняк свиней</t>
  </si>
  <si>
    <t>103122</t>
  </si>
  <si>
    <t>овцы и козы живые (стр. 103131+103132+103133+103134+103135)</t>
  </si>
  <si>
    <t>103130</t>
  </si>
  <si>
    <t>в том числе: матки и бараны производители тонкорунных и полутонкорунных пород</t>
  </si>
  <si>
    <t>103131</t>
  </si>
  <si>
    <t>матки и бараны-производители грубошерстных и полугрубошерстных пород</t>
  </si>
  <si>
    <t>103132</t>
  </si>
  <si>
    <t>матки и бараны-производители каракульских и смушковых пород</t>
  </si>
  <si>
    <t>103133</t>
  </si>
  <si>
    <t>козоматки и козлы-производители</t>
  </si>
  <si>
    <t>103134</t>
  </si>
  <si>
    <t>овцы и козы прочие, не включенные в другие группировки, в том числе молодняк овец и коз</t>
  </si>
  <si>
    <t>103135</t>
  </si>
  <si>
    <t>СПРАВОЧНО: маточное поголовье овец и коз</t>
  </si>
  <si>
    <t>103136</t>
  </si>
  <si>
    <t>из них: маточное поголовье овец тонкорунных пород</t>
  </si>
  <si>
    <t>103136.1</t>
  </si>
  <si>
    <t>маточное поголовье овец полутонкорунных пород</t>
  </si>
  <si>
    <t>103136.2</t>
  </si>
  <si>
    <t>маточное поголовье овец грубошерстных и полугрубошерстных пород</t>
  </si>
  <si>
    <t>103136.3</t>
  </si>
  <si>
    <t>маточное поголовье коз</t>
  </si>
  <si>
    <t>103136.4</t>
  </si>
  <si>
    <t>лошади и прочие животные семейства лошадиных живые 
(стр. 103141+103142+103143+103144)</t>
  </si>
  <si>
    <t>103140</t>
  </si>
  <si>
    <t>лошади рабоче-пользовательские взрослые, кроме убойных</t>
  </si>
  <si>
    <t>103141</t>
  </si>
  <si>
    <t>молодняк рабоче-пользовательских лошадей, кроме убойных</t>
  </si>
  <si>
    <t>103142</t>
  </si>
  <si>
    <t>животные семейства лошадиных прочие, не включенные в другие группировки (лошади прочие, пони, ослы, мулы, лошаки)</t>
  </si>
  <si>
    <t>103143</t>
  </si>
  <si>
    <t>мясные табунные лошади</t>
  </si>
  <si>
    <t>103144</t>
  </si>
  <si>
    <t>птица сельскохозяйственная живая (стр. 103151+103152)</t>
  </si>
  <si>
    <t>103150</t>
  </si>
  <si>
    <t>в том числе: 
птица яичных пород прародительского, родительского, промышленного стада</t>
  </si>
  <si>
    <t>103151</t>
  </si>
  <si>
    <t>из них: куры</t>
  </si>
  <si>
    <t>103151.1</t>
  </si>
  <si>
    <t>взрослая птица, цыплята и молодняк прочей птицы, включая бройлеров</t>
  </si>
  <si>
    <t>103152</t>
  </si>
  <si>
    <t>рыба и прочая продукция рыбоводства (товарная рыба)</t>
  </si>
  <si>
    <t>103180</t>
  </si>
  <si>
    <t>в том числе: рыба морская и пресноводная живая (кроме декоративной) и продукты 
из нее, являющиеся продукцией рыбоводства</t>
  </si>
  <si>
    <t>103181</t>
  </si>
  <si>
    <t>из них: рыба морская и пресноводная маточного поголовья</t>
  </si>
  <si>
    <t>103181.1</t>
  </si>
  <si>
    <t>животные живые прочие, не включенные в другие группировки 
(стр. 103193+103194+103195+103199)</t>
  </si>
  <si>
    <t>103190</t>
  </si>
  <si>
    <t>в том числе: олени (стр. 103193.1 + 103193.2 + 103193.3)</t>
  </si>
  <si>
    <t>103193</t>
  </si>
  <si>
    <t>из них: олени северные</t>
  </si>
  <si>
    <t>103193.1</t>
  </si>
  <si>
    <t>маралы</t>
  </si>
  <si>
    <t>103193.2</t>
  </si>
  <si>
    <t>олени прочие (пятнистые, лани, европейские, кавказские, изюбри)</t>
  </si>
  <si>
    <t>103193.3</t>
  </si>
  <si>
    <t>звери пушные клеточного разведения (лисицы, песцы, норки, нутрии, соболя, бобры, ондатры, хори, прочие пушные звери)</t>
  </si>
  <si>
    <t>103194</t>
  </si>
  <si>
    <t>из них: песцы, соболи</t>
  </si>
  <si>
    <t>103194.1</t>
  </si>
  <si>
    <t>пчелы медоносные (пчелосемьи)</t>
  </si>
  <si>
    <t>103195</t>
  </si>
  <si>
    <t>прочие животные живые (кролики, верблюды, прочие)</t>
  </si>
  <si>
    <t>103199</t>
  </si>
  <si>
    <t>2. Распределено на продукцию животноводства (сырье):
(стр.  103210+103220+103230+103240+103250+103290)</t>
  </si>
  <si>
    <t>103200</t>
  </si>
  <si>
    <t>молоко сырое</t>
  </si>
  <si>
    <t>103210</t>
  </si>
  <si>
    <t>в том числе: 
молоко сырое коровье</t>
  </si>
  <si>
    <t>103211</t>
  </si>
  <si>
    <t>молоко сырое козье</t>
  </si>
  <si>
    <t>103212</t>
  </si>
  <si>
    <t>молоко сырое, прочее</t>
  </si>
  <si>
    <t>103213</t>
  </si>
  <si>
    <t>яйца (стр. 103221+103222+103223)</t>
  </si>
  <si>
    <t>103220</t>
  </si>
  <si>
    <t>в том числе: яйца куриные в скорлупе свежие</t>
  </si>
  <si>
    <t>103221</t>
  </si>
  <si>
    <t>яйца прочей домашней птицы в скорлупе свежие</t>
  </si>
  <si>
    <t>103222</t>
  </si>
  <si>
    <t>яйца инкубационные</t>
  </si>
  <si>
    <t>103223</t>
  </si>
  <si>
    <t>шерсть</t>
  </si>
  <si>
    <t>103230</t>
  </si>
  <si>
    <t>в том числе: тонкая и полутонкая шерсть</t>
  </si>
  <si>
    <t>103231</t>
  </si>
  <si>
    <t>скот и птица в живой массе, в том числе для убоя 
(стр. 103241+103242+103243+103244+103245+103249)</t>
  </si>
  <si>
    <t>103240</t>
  </si>
  <si>
    <t>в том числе: 
крупный рогатый скот, в том числе для убоя</t>
  </si>
  <si>
    <t>103241</t>
  </si>
  <si>
    <t>овцы и козы, в том числе для убоя</t>
  </si>
  <si>
    <t>103242</t>
  </si>
  <si>
    <t>свиньи, в том числе для убоя</t>
  </si>
  <si>
    <t>103243</t>
  </si>
  <si>
    <t>лошади, в том числе для убоя</t>
  </si>
  <si>
    <t>103244</t>
  </si>
  <si>
    <t>из них: мясные табунные лошади</t>
  </si>
  <si>
    <t>103244.1</t>
  </si>
  <si>
    <t>куры, в том числе для убоя</t>
  </si>
  <si>
    <t>103245</t>
  </si>
  <si>
    <t>прочие животные и птицы живые, не включенные в другие группировки, в том числе для убоя</t>
  </si>
  <si>
    <t>103249</t>
  </si>
  <si>
    <t>рыба и прочая продукция рыбоводства (товарная рыба)</t>
  </si>
  <si>
    <t>103250</t>
  </si>
  <si>
    <t>прочая продукция животноводства, не включенная в другие группировки</t>
  </si>
  <si>
    <t>103290</t>
  </si>
  <si>
    <t>3 Сумма средств государственной поддержки, не распределенная по видам животных 
и птицы либо на продукцию животноводства</t>
  </si>
  <si>
    <t>103300</t>
  </si>
  <si>
    <t>Раздел 10-4. Государственная поддержка краткосрочного кредитования</t>
  </si>
  <si>
    <t>Направления использования субсидируемого кредита</t>
  </si>
  <si>
    <t>Всего перечислено получателю на возмещение части процентной ставки 
по краткосрочным кредитам (займам)</t>
  </si>
  <si>
    <t>из графы 4: средства федерального бюджета  (заполняется органом власти в целом по субъекту Российской Федерации)</t>
  </si>
  <si>
    <t>СПРАВОЧНО: средства местных бюджетов, полученных организациями АПК 
по соглашениям получателей с 
муниципальными органами власти</t>
  </si>
  <si>
    <t>Строки 104930, 104931, 104940, 104941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</si>
  <si>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104930</t>
  </si>
  <si>
    <t>в том числе: 
предусмотрено лимитов бюджетных обязательств на отчетный год за счет средств федерального бюджета</t>
  </si>
  <si>
    <t>104931</t>
  </si>
  <si>
    <t>перечислено  получателям за отчетный период за счет средств бюджета субъекта Российской Федерации 
по соответствующему направлению в рамках соглашения с Минсельхозом России</t>
  </si>
  <si>
    <t>104940</t>
  </si>
  <si>
    <t>в том числе: 
перечислено получателям за отчетный период за счет средств федерального бюджета</t>
  </si>
  <si>
    <t>104941</t>
  </si>
  <si>
    <t>Государственная поддержка краткосрочного кредитования в сельском хозяйстве, всего 
(стр. 104400+104500)</t>
  </si>
  <si>
    <t>104000</t>
  </si>
  <si>
    <t>1. Краткосрочные, среднесрочные и долгосрочные кредиты (займы), привлеченные малыми формами хозяйствования в рамках стимулирующей субсидии: 
(стр. 104410+104420+104430+104440)</t>
  </si>
  <si>
    <t>104400</t>
  </si>
  <si>
    <t>в том числе: 
гражданам, ведущим личное подсобное хозяйство (заполняется уполномоченным органом субъекта Российской Федерации в сводном отчете)</t>
  </si>
  <si>
    <t>104410</t>
  </si>
  <si>
    <t>крестьянским (фермерским) хозяйствам, включая индивидуальных предпринимателей</t>
  </si>
  <si>
    <t>104420</t>
  </si>
  <si>
    <t>сельскохозяственным потребительским кооперативам</t>
  </si>
  <si>
    <t>104430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</si>
  <si>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</si>
  <si>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104440</t>
  </si>
  <si>
    <t>2. Краткосрочные кредиты (займы), привлеченные прочими заемщиками (за исключением малых форм хозяйствования):
(стр. 104511+104521+104531+104541)</t>
  </si>
  <si>
    <t>104500</t>
  </si>
  <si>
    <t>в том числе:
растениеводство</t>
  </si>
  <si>
    <t>104511</t>
  </si>
  <si>
    <t>животноводство</t>
  </si>
  <si>
    <t>104521</t>
  </si>
  <si>
    <t>переработка сельскохозяйственного сырья</t>
  </si>
  <si>
    <t>104531</t>
  </si>
  <si>
    <t>прочие направления, не включенные в другие группировки</t>
  </si>
  <si>
    <t>104541</t>
  </si>
  <si>
    <t>Раздел 10-5. Государственная поддержка малых форм хозяйствования (гранты)</t>
  </si>
  <si>
    <t>Наименование направления деятельности</t>
  </si>
  <si>
    <t>Государственная поддержка малых форм хозяйствования в рамках стимулирующей субсидии, предоставленная за счет средств бюджета субъекта Российской Федерации (в том числе средства федерального бюджета)</t>
  </si>
  <si>
    <t>Субсидии на создание системы поддержки фермеров - грант "Агростартап" (в том числе средства федерального бюджета)</t>
  </si>
  <si>
    <t>ВСЕГО перечислено получателю (без субсидий, полученных организациями АПК по соглашениям 
с муниципальными органами власти)</t>
  </si>
  <si>
    <t>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</si>
  <si>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графы 6: средства федерального бюджета (заполняется органом власти в целом по субъекту Российской Федерации)</t>
  </si>
  <si>
    <t>ВСЕГО перечислено получателю (без субсидий, полученных организациями АПК по соглашениям с муни-
ципальными органами власти)</t>
  </si>
  <si>
    <t>из графы 9: средства федерального бюджета (заполняется органом власти в целом по субъекту Российской Федерации)</t>
  </si>
  <si>
    <t>гранты на поддержку начинающего фермера</t>
  </si>
  <si>
    <t>гранты на развитие семейных ферм</t>
  </si>
  <si>
    <t>Строки 105930, 105931, 105940, 105941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</si>
  <si>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105930</t>
  </si>
  <si>
    <t>105931</t>
  </si>
  <si>
    <t>105940</t>
  </si>
  <si>
    <t>105941</t>
  </si>
  <si>
    <t>1. Государственная поддержка крестьянских (фермерских) хозяйств, всего (стр. 105110+105120+105130+105140+105150+105160+105170+105180+105190+105199)</t>
  </si>
  <si>
    <t>105100</t>
  </si>
  <si>
    <t>на развитие деятельности в области растениеводства 
(стр. 105111+105112+105113+105114+105115+105116+105117+105119)</t>
  </si>
  <si>
    <t>105110</t>
  </si>
  <si>
    <t>в том числе: выращивание зерновых (кроме риса), зернобобовых культур и семян масличных культур на зерно и семена</t>
  </si>
  <si>
    <t>105111</t>
  </si>
  <si>
    <t>выращивание риса</t>
  </si>
  <si>
    <t>105112</t>
  </si>
  <si>
    <t>выращивание овощей, бахчевых, корнеплодных 
и клубнеплодных культур, грибов и трюфелей</t>
  </si>
  <si>
    <t>105113</t>
  </si>
  <si>
    <t>выращивание волокнистых прядильных культур</t>
  </si>
  <si>
    <t>105114</t>
  </si>
  <si>
    <t>выращивание кормовых культур (однолетние и многолетние травы на корм; кукуруза на корм; кормовые корнеплоды и клубнеплоды)</t>
  </si>
  <si>
    <t>105115</t>
  </si>
  <si>
    <t>выращивание и уход за многолетними насаждениями (плодовые и ягодные, включая виноградники)</t>
  </si>
  <si>
    <t>105116</t>
  </si>
  <si>
    <t>выращивание рассады</t>
  </si>
  <si>
    <t>105117</t>
  </si>
  <si>
    <t>выращивание прочих культур, не включенных в другие группировки</t>
  </si>
  <si>
    <t>105119</t>
  </si>
  <si>
    <t>на развитие деятельности в области животноводства 
(стр. 105121+105122+105123+105124+105125+105126+105129)</t>
  </si>
  <si>
    <t>105120</t>
  </si>
  <si>
    <t>в том числе: разведение молочного крупного рогатого скота, производство сырого молока</t>
  </si>
  <si>
    <t>105121</t>
  </si>
  <si>
    <t>разведение мясного крупного рогатого скота</t>
  </si>
  <si>
    <t>105122</t>
  </si>
  <si>
    <t>выращивание и разведение свиней</t>
  </si>
  <si>
    <t>105123</t>
  </si>
  <si>
    <t>разведение овец и коз</t>
  </si>
  <si>
    <t>105124</t>
  </si>
  <si>
    <t>разведение лошадей и прочих животных семейства лошадиных</t>
  </si>
  <si>
    <t>105125</t>
  </si>
  <si>
    <t>разведение сельскохозяйственной птицы</t>
  </si>
  <si>
    <t>105126</t>
  </si>
  <si>
    <t>разведение прочих животных (стр. 105129.1+105129.2+105129.3+105129.9)</t>
  </si>
  <si>
    <t>105129</t>
  </si>
  <si>
    <t>из них: пчеловодство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</si>
  <si>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</si>
  <si>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</si>
  <si>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</si>
  <si>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</si>
  <si>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</si>
  <si>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</si>
  <si>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</si>
  <si>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</si>
  <si>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105130</t>
  </si>
  <si>
    <t>на развитие деятельности по переработке сельскохозяйственной продукции</t>
  </si>
  <si>
    <t>105140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</si>
  <si>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</si>
  <si>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105150</t>
  </si>
  <si>
    <t>на разработку проектной документации для строительства (реконструкции) производственных и складских зданий, помещений, предназначенных для производства, хранения и переработки с/х продукции</t>
  </si>
  <si>
    <t>105160</t>
  </si>
  <si>
    <t>на приобретение, строительство, ремонт и переустройство производственных и складских зданий, помещений, пристроек, инженерных сетей, заграждений и сооружений, необходимых для производства, хранения и переработки сельскохозяйственной продукции, а также на их регистрацию</t>
  </si>
  <si>
    <t>105170</t>
  </si>
  <si>
    <t>на подключение производственных и складских зданий, помещений, пристроек и сооружений, необходимых для производства, хранения и переработки сельскохозяйственной продукции, к инжененрным сетям - электрическим, водо-, газо- и теплопроводным сетям</t>
  </si>
  <si>
    <t>105180</t>
  </si>
  <si>
    <t>на приобретение сельскохозяйственной техники и инвентаря, грузового автомобильного транспорта, оборудования  для производства и переработки сельскохозяйственной продукции, срок эксплуатации которых не превышает 3 лет, а  также специализированного транспорта при перевозке с/х продукции</t>
  </si>
  <si>
    <t>105190</t>
  </si>
  <si>
    <t>прочие направления государственной поддержки крестьянских фермерских хозяйств</t>
  </si>
  <si>
    <t>105199</t>
  </si>
  <si>
    <t>ммм</t>
  </si>
  <si>
    <t>Гранты СПОК на развитие материально-технической базы в рамках стимулирующей субсидии</t>
  </si>
  <si>
    <t>Субсидии СПОК на развитие сельской кооперации на возмещение части затрат, понесенных в текущем финансовом году (в том числе средства федерального бюджета)</t>
  </si>
  <si>
    <t>Всего перечислено получателю в рамках мероприятий по развитию материально-техни-  ческой базы сельскохозяйствен-    ного потребительского кооператива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</si>
  <si>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</si>
  <si>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графы 4: средства федерального бюджета (заполняется органом власти 
в целом по субъекту Российской Федерации)</t>
  </si>
  <si>
    <t>Всего перечислено получателю в рамках мероприятий по развитию материально-техни-  ческой базы сельскохозяйствен-ного потребительского кооператива</t>
  </si>
  <si>
    <t>из графы 7: средства федерального бюджета (заполняется органом власти 
в целом по субъекту Российской Федерации)</t>
  </si>
  <si>
    <t>Строки 105950, 105951, 105960, 105961 ЗАПОЛНЯЮТСЯ СУБЪЕКТОМ РОССИЙСКОЙ ФЕДЕРАЦИИ (СВОДНО):                                                                                          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</si>
  <si>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105950</t>
  </si>
  <si>
    <t>105951</t>
  </si>
  <si>
    <t>105960</t>
  </si>
  <si>
    <t>105961</t>
  </si>
  <si>
    <t>2. Государственная поддержка сельскохозяйственных потребительских кооперативов, всего
(стр. 105210+105220+105230+105240+105250+105260+105270+105280+105290)</t>
  </si>
  <si>
    <t>105200</t>
  </si>
  <si>
    <t>приобретение, строительство, ремонт, реконструкция или модернизация производственных объектов по заготовке, хранению, подработке, переработке, сортировке, убою, первичной переработке и подготовке к реализаци сельскохозяйственной продукции и продуктов ее переработки</t>
  </si>
  <si>
    <t>105210</t>
  </si>
  <si>
    <t>приобретение и монтаж оборудования и техники для производственных объектов, предназначенных для заготовки, хранения, подработки, переработки, сортировки, убоя, первичной переработки, охлаждения, подготовки к реализации, отгрузки, разгрузки сельскохозяйственной продукции, дикорастущих плодов, грибов и ягод и продуктов переработки указанной продукции, а также на приобретение оборудования для лабораторного анализа качества сельскохозяйственной продукции для оснащения лабораторий производственного контроля качества и безопасности выпускаемой (производимой и перерабатывемой) продукции и проведения государственной ветеринарно-санитарной экспертизы</t>
  </si>
  <si>
    <t>105220</t>
  </si>
  <si>
    <t>приобретение специализированного транспорта, фургонов, прицепов, полуприцепов, вагонов, контейнеров для транспортировки, обеспечения сохранности при перевозке и реализации сельскохозяйственной продукции и продуктов ее переработки</t>
  </si>
  <si>
    <t>105230</t>
  </si>
  <si>
    <t>приобретение оборудования по номенклатуре "Объекты рыбоводной инфраструктуры и иные объекты, используемые для осуществления аквакультуры (рыбоводства), а также специальные устройства и технологии"</t>
  </si>
  <si>
    <t>105240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</si>
  <si>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</si>
  <si>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105250</t>
  </si>
  <si>
    <t>закупка сельскохозяйственной продукции у членов сельскохозяйственного кооператива</t>
  </si>
  <si>
    <t>105260</t>
  </si>
  <si>
    <t>приобретение крупного рогатого скота в целях замены крупного рогатогно скота, больного или инфицированного лейкозом</t>
  </si>
  <si>
    <t>105270</t>
  </si>
  <si>
    <t>на доставку и монтаж оборудования, техники и специализированного транспорта в случае, если потребительский кооператив осуществляет деятельнось в субъектах РФ, относящихся к районам Крайнего Севера и приравненных к ним местностям</t>
  </si>
  <si>
    <t>105280</t>
  </si>
  <si>
    <t>прочие направления государственной поддержки сельскохозяйственных потребительских кооперативов</t>
  </si>
  <si>
    <t>105290</t>
  </si>
  <si>
    <t>Субсидии Центрам компетенции на возмещение части затрат, понесенных в текущем финансовом году (в том числе средства федерального бюджета)</t>
  </si>
  <si>
    <t>Всего перечислено получателю в рамках мероприятий по развитию материально-техни-   ческой базы сельскохозяйствен- ного потребительского кооператива</t>
  </si>
  <si>
    <t>Строки 105970, 105971, 105980, 105981 ЗАПОЛНЯЮТСЯ СУБЪЕКТОМ РОССИЙСКОЙ ФЕДЕРАЦИИ (СВОДНО):                                                                                          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</si>
  <si>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105970</t>
  </si>
  <si>
    <t>105971</t>
  </si>
  <si>
    <t>105980</t>
  </si>
  <si>
    <t>105981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</si>
  <si>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</si>
  <si>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105300</t>
  </si>
  <si>
    <t>Раздел 10-6. Государственная поддержка инвестиционной деятельности в  АПК</t>
  </si>
  <si>
    <t>Направления инвестирования</t>
  </si>
  <si>
    <t>Субсидии  за счет средств бюджета субъекта Российской Федерации 
(в том числе средства федерального бюджета)*</t>
  </si>
  <si>
    <t>перечислено получателю (получено)</t>
  </si>
  <si>
    <t>из графы 4: средства федерального бюджета (заполняется органом власти в целом по субъекту Российской Федерации)</t>
  </si>
  <si>
    <t>Строки 106930, 106931, 106940, 106941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</si>
  <si>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106930</t>
  </si>
  <si>
    <t>в том числе:
предусмотрено лимитов бюджетных обязательств на отчетный год за счет средств федерального бюджета</t>
  </si>
  <si>
    <t>106931</t>
  </si>
  <si>
    <t>106940</t>
  </si>
  <si>
    <t>в том числе:
перечислено получателям за отчетный период за счет средств федерального бюджета</t>
  </si>
  <si>
    <t>106941</t>
  </si>
  <si>
    <t>1. На возмещение части процентной ставки по инвестиционным кредитам (займам) в АПК 
(стр. 106110 + 106120 + 106130 + 106140 + 106190)</t>
  </si>
  <si>
    <t>106100</t>
  </si>
  <si>
    <t>направления инвестирования в области производства продукции растениеводства (стр. 106111 + 106112 + 106113 + 106114 + 106115 + 106116 + 106117 + 106119)</t>
  </si>
  <si>
    <t>106110</t>
  </si>
  <si>
    <t>в том числе: 
закладка и уход за многолетними насаждениями, включая виноградники</t>
  </si>
  <si>
    <t>106111</t>
  </si>
  <si>
    <t>комплексы по подготовке семян сельскохозяйственных растений; заводы по производству дражированных семян сахарной свеклы</t>
  </si>
  <si>
    <t>106112</t>
  </si>
  <si>
    <t>мощности для подработки, хранения и перевалки зерновых и масличных культур</t>
  </si>
  <si>
    <t>106113</t>
  </si>
  <si>
    <t>прививочные комплексы для многолетних насаждений</t>
  </si>
  <si>
    <t>106114</t>
  </si>
  <si>
    <t>приобретение сельскохозяйственной техники и оборудования, используемых в растениеводстве</t>
  </si>
  <si>
    <t>106115</t>
  </si>
  <si>
    <t>строительство и реконструкция селекционно-семеноводческих центров в подотрасли растениеводства, включая приобретение лабораторного и технологического оборудования, а также технических средств</t>
  </si>
  <si>
    <t>106116</t>
  </si>
  <si>
    <t>тепличные комплексы по производству плодоовощной продукции в закрытом грунте</t>
  </si>
  <si>
    <t>106117</t>
  </si>
  <si>
    <t>прочие объекты в растениеводстве (включая строительство, реконструкцию, модернизацию мелиоративных систем)</t>
  </si>
  <si>
    <t>106119</t>
  </si>
  <si>
    <t>направления инвестирования в области производства продукции животноводства (стр. 106121 +106122 +106123 +106124 +106125 +106129)</t>
  </si>
  <si>
    <t>106120</t>
  </si>
  <si>
    <t>в том числе: 
приобретение сельскохозяйственной техники, машин и оборудования, используемых в животноводстве (стр. 106121.1 + 106121.2 + 106121.3 + 106121.4 + 106121.5 + 106121.6)</t>
  </si>
  <si>
    <t>106121</t>
  </si>
  <si>
    <t>из них: 
для молочного скотоводства</t>
  </si>
  <si>
    <t>106121.1</t>
  </si>
  <si>
    <t>для мясного скотоводства</t>
  </si>
  <si>
    <t>106121.2</t>
  </si>
  <si>
    <t>для птицеводства</t>
  </si>
  <si>
    <t>106121.3</t>
  </si>
  <si>
    <t>для свиноводства</t>
  </si>
  <si>
    <t>106121.4</t>
  </si>
  <si>
    <t>для кормопроизводства</t>
  </si>
  <si>
    <t>106121.5</t>
  </si>
  <si>
    <t>прочей сельскохозяйственной техники и оборудования</t>
  </si>
  <si>
    <t>106121.6</t>
  </si>
  <si>
    <t>приобретение племенной продукции (материала) (стр. 106122.1 + 106122.2 + 106122.3)</t>
  </si>
  <si>
    <t>106122</t>
  </si>
  <si>
    <t>из нее: 
крупного рогатого скота молочных пород</t>
  </si>
  <si>
    <t>106122.1</t>
  </si>
  <si>
    <t>крупного рогатого скота мясных пород</t>
  </si>
  <si>
    <t>106122.2</t>
  </si>
  <si>
    <t>прочих сельскохозяйственных животных и птицы</t>
  </si>
  <si>
    <t>106122.3</t>
  </si>
  <si>
    <t>приобретение товарного ремонтного молодняка крупного рогатого скота мясных пород для формирования собственного маточного стада</t>
  </si>
  <si>
    <t>106123</t>
  </si>
  <si>
    <t>строительство, реконструкция и модернизация комплексов (ферм), объектов животноводства</t>
  </si>
  <si>
    <t>106124</t>
  </si>
  <si>
    <t>строительство, реконструкция и модернизация селекционно-генетических центров в подотрасли животноводства, включая приобретение лабораторного и технологического оборудования, а также технических средств</t>
  </si>
  <si>
    <t>106125</t>
  </si>
  <si>
    <t>прочие объекты в животноводстве</t>
  </si>
  <si>
    <t>106129</t>
  </si>
  <si>
    <t>направления инвестирования в области переработки продукции растениеводства и животноводства (стр. 106131 + 106132 + 106133 + 106134 + 106135 + 106136 + 106137)</t>
  </si>
  <si>
    <t>106130</t>
  </si>
  <si>
    <t>в том числе: 
мощности по переработке плодоовощной, ягодной продукции, винограда и картофеля</t>
  </si>
  <si>
    <t>106131</t>
  </si>
  <si>
    <t>мясохладобойни, пункты по приемке, первичной переработке сельскохозяйственных животных (в том числе холодильная обработка, хранение мясной продукции)</t>
  </si>
  <si>
    <t>106132</t>
  </si>
  <si>
    <t>пункты по приемке, первичной переработке молока (в том числе холодильная обработка, хранение молочной продукции)</t>
  </si>
  <si>
    <t>106133</t>
  </si>
  <si>
    <t>объекты по переработке льна и льноволокна</t>
  </si>
  <si>
    <t>106134</t>
  </si>
  <si>
    <t>строительство и реконструкция комбикормовых предприятий и цехов</t>
  </si>
  <si>
    <t>106135</t>
  </si>
  <si>
    <t>объекты по глубокой переработке сельскохозяйственной продукции (стр. 106136.1+106136.2+106136.3+106136.4+106136.5+106136.6)</t>
  </si>
  <si>
    <t>106136</t>
  </si>
  <si>
    <t>из них: 
объекты по глубокой переработке высокопротеиновых сельскохозяйственных культур</t>
  </si>
  <si>
    <t>106136.1</t>
  </si>
  <si>
    <t>предприятия мукомольно-крупяной, хлебопекарной и масложировой промышленности</t>
  </si>
  <si>
    <t>106136.2</t>
  </si>
  <si>
    <t>предприятия по производству цельномолочной продукции, сыров и сливочного масла, цехов и участков по переработке и сушке сыворотки</t>
  </si>
  <si>
    <t>106136.3</t>
  </si>
  <si>
    <t>строительство, реконструкция и модернизация объектов по производству винодельческой продукции</t>
  </si>
  <si>
    <t>106136.4</t>
  </si>
  <si>
    <t>сахарные заводы (в том числе хранение готовой продукции)</t>
  </si>
  <si>
    <t>106136.5</t>
  </si>
  <si>
    <t>строительство, реконструкция и модернизация объектов (цехов) по производству продуктов детского питания</t>
  </si>
  <si>
    <t>106136.6</t>
  </si>
  <si>
    <t>строительство, реконструкция и модернизация объектов по производству биотехнологической продукции  (стр. 106137.1 +106137.2 +106137.3)</t>
  </si>
  <si>
    <t>106137</t>
  </si>
  <si>
    <t>из них: 
в животноводстве и кормопроизводстве (биодобавки для улучшения  качества кормов (аминокислоты, кормовой белок, ферменты, витамины, пробиотики)</t>
  </si>
  <si>
    <t>106137.1</t>
  </si>
  <si>
    <t>в растениеводстве (диагностические наборы для выявления возбудителей заболеваний растений)</t>
  </si>
  <si>
    <t>106137.2</t>
  </si>
  <si>
    <t>в пищевой и перерабатывающей промышленности (крахмалы и глюкозно-фруктовые сиропы, ферменты и микроорганизмы для молочных, масложировых, мясоперерабатывающих производств, органические кислоты (лимонная, молочная и уксусная), продукты глубокой переработки пищевого сырья, биотопливо)</t>
  </si>
  <si>
    <t>106137.3</t>
  </si>
  <si>
    <t>направления инвестирования в области хранения и логистического обеспечения растениеводства и животноводства  (стр. 106141+106142+106143+106144+106145)</t>
  </si>
  <si>
    <t>106140</t>
  </si>
  <si>
    <t>в том числе: 
холодильники для хранения столового винограда</t>
  </si>
  <si>
    <t>106141</t>
  </si>
  <si>
    <t>объекты малой энергетики (котельной)</t>
  </si>
  <si>
    <t>106142</t>
  </si>
  <si>
    <t>развитие оптово-распределительных центров</t>
  </si>
  <si>
    <t>106143</t>
  </si>
  <si>
    <t>создание логистических центров в животноводстве</t>
  </si>
  <si>
    <t>106144</t>
  </si>
  <si>
    <t>создание логистических центров в растениеводстве</t>
  </si>
  <si>
    <t>106145</t>
  </si>
  <si>
    <t>прочие направления инвестирования, не включенные в другие группировки</t>
  </si>
  <si>
    <t>106190</t>
  </si>
  <si>
    <t>Строки 106950, 106951, 106960, 106961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</si>
  <si>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106950</t>
  </si>
  <si>
    <t>106951</t>
  </si>
  <si>
    <t>106960</t>
  </si>
  <si>
    <t>106961</t>
  </si>
  <si>
    <t>2. На возмещение части  прямых понесенных затрат на создание и модернизацию объектов АПК включая приобретение техники и (или) оборудования 
(стр. 106241 + 106242 + 106243 + 106244 + 106245 + 106246 + 106247 + 106248 + 106249)</t>
  </si>
  <si>
    <t>106200</t>
  </si>
  <si>
    <t>животноводческие комплексы молочного направления (молочные фермы)</t>
  </si>
  <si>
    <t>106241</t>
  </si>
  <si>
    <t>селекционно-семеноводческие центры в растениеводстве (по производству семян, по производству посадочного материала)</t>
  </si>
  <si>
    <t>106242</t>
  </si>
  <si>
    <t>селекционно-питомниководческие центры в виноградарстве</t>
  </si>
  <si>
    <t>106243</t>
  </si>
  <si>
    <t>льно-, пенькоперерабатывающие предприятия</t>
  </si>
  <si>
    <t>106244</t>
  </si>
  <si>
    <t>хранилища (плодо-, овощехранилища)</t>
  </si>
  <si>
    <t>106245</t>
  </si>
  <si>
    <t>селекционно-генетические центры в птицеводстве (участники Федеральной научно-технической программы)</t>
  </si>
  <si>
    <t>106246</t>
  </si>
  <si>
    <t>овцеводческие комплексы (фермы) мясного направления</t>
  </si>
  <si>
    <t>106247</t>
  </si>
  <si>
    <t>мощности по производству сухих молочных продуктов для детского питания и компонентов для них</t>
  </si>
  <si>
    <t>106248</t>
  </si>
  <si>
    <t>прочие направления</t>
  </si>
  <si>
    <t>106249</t>
  </si>
  <si>
    <t>3. Прочие направления инвестирования, по которым предоставляется государственная поддержка, не включенные в другие группировки (стр. 106310+106390)</t>
  </si>
  <si>
    <t>106300</t>
  </si>
  <si>
    <t>в том числе:
субсидии на техническую и технологическую модернизацию АПК,  в том числе приобретение основных средств</t>
  </si>
  <si>
    <t>106310</t>
  </si>
  <si>
    <t>из них:
лизинг средств производства на льготных условиях</t>
  </si>
  <si>
    <t>106311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</si>
  <si>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округа) (стр. 106312.1 + 106312.2 + 106312.3 + 106312.4 + 106312.5 + 106312.6 + 106312.7 + 106312.7 + 106312.8 + 106312.9)</t>
  </si>
  <si>
    <t>106312</t>
  </si>
  <si>
    <t>производство зерновых и зернобобовых культур</t>
  </si>
  <si>
    <t>106312.1</t>
  </si>
  <si>
    <t>производство масличных культур (кроме рапса и сои)</t>
  </si>
  <si>
    <t>106312.2</t>
  </si>
  <si>
    <t>производство овощей открытого грунта</t>
  </si>
  <si>
    <t>106312.3</t>
  </si>
  <si>
    <t>производство льна-долгунца и технической конопли</t>
  </si>
  <si>
    <t>106312.4</t>
  </si>
  <si>
    <t>производство плодово-ягодных насаждений, включая посадочный материал, закладку и уход за многолетними насаждениями</t>
  </si>
  <si>
    <t>106312.5</t>
  </si>
  <si>
    <t>развитие виноградарства</t>
  </si>
  <si>
    <t>106312.6</t>
  </si>
  <si>
    <t>производство молока</t>
  </si>
  <si>
    <t>106312.7</t>
  </si>
  <si>
    <t>развитие специализированного мясного скотоводства</t>
  </si>
  <si>
    <t>106312.8</t>
  </si>
  <si>
    <t>развитие овцеводства</t>
  </si>
  <si>
    <t>106312.9</t>
  </si>
  <si>
    <t>прочие направления инвестирования</t>
  </si>
  <si>
    <t>106390</t>
  </si>
  <si>
    <t>*По инвестиционным кредитным договорам (договорам займа), заключенным по 31 декабря 2016 г. включительно.</t>
  </si>
  <si>
    <t>10-7. Государственная поддержка, предоставленная в рамках федеральных целевых программ, других государственных программ и прочих субсидий</t>
  </si>
  <si>
    <t>Наименование</t>
  </si>
  <si>
    <t>Субсидии за счет средств бюджета субъекта Российской Федерации (в том числе средства федерального бюджета)</t>
  </si>
  <si>
    <t>из общего объема перечисленных получателям средств - средства в рамках соглашений с Минсельхозом России, иными федеральными органами исполнительной власти (заполняется органом власти в целом по субъекту Российской Федерации)</t>
  </si>
  <si>
    <t>1. Государственная поддержка, предоставленная в рамках ФЦП, других государственных программ и прочих субсидий, всего (стр. 107100 + 107200)</t>
  </si>
  <si>
    <t>107000</t>
  </si>
  <si>
    <t>1. Ведомственная программа "Развитие мелиоративного комплекса России"</t>
  </si>
  <si>
    <t>107100</t>
  </si>
  <si>
    <t>2. Государственная программа РФ "Комплексное развитие сельских территорий"</t>
  </si>
  <si>
    <t>107200</t>
  </si>
  <si>
    <t>2. Другие государственные программы (средства, полученные от Минсельхоза РФ, от других федеральных органов исполнительной власти), прочие ФЦП и непрограммные инвестиции в основные фонды, всего 
(стр. 107310 + 107320 + 107330 + 107340 + 107350 + 107360+107390)</t>
  </si>
  <si>
    <t>107300</t>
  </si>
  <si>
    <t>в том числе: 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</si>
  <si>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107310</t>
  </si>
  <si>
    <t>непрограммные инвестиции в основные фонды</t>
  </si>
  <si>
    <t>107320</t>
  </si>
  <si>
    <t>прочие ФЦП</t>
  </si>
  <si>
    <t>107330</t>
  </si>
  <si>
    <t>субсидии в рамках Федерального проекта "Экспорт продукции АПК" (стр. 107341+107342+107343)</t>
  </si>
  <si>
    <t>107340</t>
  </si>
  <si>
    <t>в том числе:
мероприятия в области мелиорации земель сельскохозяйственого назначения в рамках Федерального проекта "Экспорт продукции агропромышленного комплекса"</t>
  </si>
  <si>
    <t>107341</t>
  </si>
  <si>
    <t>субсидии на транспортировку сельскохозяйственной продукции, полученные в рамках соглашений с Российским экспортным центром</t>
  </si>
  <si>
    <t>107342</t>
  </si>
  <si>
    <t>субидии на стимулирование увеличения производства масличных культур в рамках Федерального проекта "Экспорт продукции агропромышленного комплекса" (стр. 107343.1+107343.2)</t>
  </si>
  <si>
    <t>107343</t>
  </si>
  <si>
    <t>в том числе:
     соя (бобы соевые)</t>
  </si>
  <si>
    <t>107343.1</t>
  </si>
  <si>
    <t>рапс (озимый и яровой (кольза))</t>
  </si>
  <si>
    <t>107343.2</t>
  </si>
  <si>
    <t>107350</t>
  </si>
  <si>
    <t>107360</t>
  </si>
  <si>
    <t>из них: в рамках соглашений с Минсельхозом России</t>
  </si>
  <si>
    <t>107360.1</t>
  </si>
  <si>
    <t>прочие субсидии, полученные от других федеральных органов исполнительной власти</t>
  </si>
  <si>
    <t>107390</t>
  </si>
  <si>
    <t>3. Субсидии (иные межбюджетные трансферты) на возмещение убытков по чрезвычайным ситуациям
(стр. 107410+107420+107430)</t>
  </si>
  <si>
    <t>107400</t>
  </si>
  <si>
    <t>в том числе: в растениеводстве</t>
  </si>
  <si>
    <t>107410</t>
  </si>
  <si>
    <t>в животноводстве</t>
  </si>
  <si>
    <t>107420</t>
  </si>
  <si>
    <t>по прочим направлениям сельского хозяйства</t>
  </si>
  <si>
    <t>107430</t>
  </si>
  <si>
    <t>4. Прочие субсидии, не включенные в другие группировки (без участия средств федерального бюджета) 
(стр. 107510 + 107520 + 107590)</t>
  </si>
  <si>
    <t>107500</t>
  </si>
  <si>
    <t>в том числе: субсидии на закупку сельскохозяйственной продукции (сырья) (кроме субсидий на закупку сельскохозяйственным потребительским кооперативам, краткосрочным кредитам)</t>
  </si>
  <si>
    <t>107510</t>
  </si>
  <si>
    <t>субсидии гражданам, ведущим личное подсобное хозяйство (кроме субсидий по кредитам) (заполняется уполномоченным органом субъекта Российской Федерации в сводном отчете)</t>
  </si>
  <si>
    <t>107520</t>
  </si>
  <si>
    <t>прочие субсидии, не включенные в другие группировки (стр. 107591+107592+107593+107594+107595+107596+107597+107599)</t>
  </si>
  <si>
    <t>107590</t>
  </si>
  <si>
    <t>в том числе:
субсидии в области развития сельскохозяйственной науки и образования</t>
  </si>
  <si>
    <t>107591</t>
  </si>
  <si>
    <t>субсидии на предоставление консультационных услуг</t>
  </si>
  <si>
    <t>107592</t>
  </si>
  <si>
    <t>субсидирование услуг по продвижению и маркетингу сельскохозяйственной продукции</t>
  </si>
  <si>
    <t>107593</t>
  </si>
  <si>
    <t>субсидии на возмещение недополученных доходов производителям сельскохозяйственной продукции</t>
  </si>
  <si>
    <t>107594</t>
  </si>
  <si>
    <t>субсидии в области охраны окружающей среды производителям сельскохозяйственной продукции</t>
  </si>
  <si>
    <t>107595</t>
  </si>
  <si>
    <t>компенсация затрат сельскохозяйственных товаропроизводителей на оформление земель в собственность</t>
  </si>
  <si>
    <t>107596</t>
  </si>
  <si>
    <t>программы по финоздоровлению сельскохозяйственных товаропроизводителей</t>
  </si>
  <si>
    <t>107597</t>
  </si>
  <si>
    <t>прочие</t>
  </si>
  <si>
    <t>107599</t>
  </si>
  <si>
    <t>5. Субсидии, предоставленные организации на территории других субъектов Российской Федерации</t>
  </si>
  <si>
    <t>107600</t>
  </si>
  <si>
    <t>Руководитель</t>
  </si>
  <si>
    <t>Быков А.В.</t>
  </si>
  <si>
    <t>(подпись)</t>
  </si>
  <si>
    <t>(расшифровка подписи)</t>
  </si>
  <si>
    <t>Главный бухгалтер</t>
  </si>
  <si>
    <t>(при наличии)</t>
  </si>
  <si>
    <t>«        »  ________________________  20 ___ г.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</si>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</sst>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=0]&quot;-&quot;;General"/>
    <numFmt numFmtId="166" formatCode="[=-36.1981]&quot;(36)&quot;;General"/>
    <numFmt numFmtId="167" formatCode="[=-177.77778]&quot;(178)&quot;;General"/>
    <numFmt numFmtId="169" formatCode="[=-20]&quot;(20)&quot;;General"/>
    <numFmt numFmtId="170" formatCode="[=-16.1981]&quot;(16)&quot;;General"/>
  </numFmts>
  <fonts count="16" x14ac:knownFonts="1">
    <font>
      <sz val="8"/>
      <name val="Arial"/>
    </font>
    <font>
      <sz val="8"/>
      <name val="Times New Roman"/>
    </font>
    <font>
      <b/>
      <sz val="14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i/>
      <sz val="10"/>
      <name val="Times New Roman"/>
    </font>
    <font>
      <b/>
      <sz val="12"/>
      <name val="Arial"/>
    </font>
    <font>
      <i/>
      <sz val="8"/>
      <name val="Times New Roman"/>
    </font>
    <font>
      <b/>
      <sz val="12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9"/>
      <name val="Times New Roman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 indent="3"/>
    </xf>
    <xf numFmtId="0" fontId="10" fillId="0" borderId="2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 indent="4"/>
    </xf>
    <xf numFmtId="0" fontId="11" fillId="0" borderId="23" xfId="0" applyFont="1" applyBorder="1" applyAlignment="1">
      <alignment horizontal="left" vertical="center" wrapText="1" indent="4"/>
    </xf>
    <xf numFmtId="0" fontId="6" fillId="0" borderId="23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 indent="2"/>
    </xf>
    <xf numFmtId="0" fontId="5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 indent="2"/>
    </xf>
    <xf numFmtId="0" fontId="4" fillId="0" borderId="23" xfId="0" applyFont="1" applyBorder="1" applyAlignment="1">
      <alignment horizontal="left" vertical="center" wrapText="1" indent="6"/>
    </xf>
    <xf numFmtId="0" fontId="4" fillId="2" borderId="23" xfId="0" applyFont="1" applyFill="1" applyBorder="1" applyAlignment="1">
      <alignment horizontal="left" vertical="center" wrapText="1" indent="4"/>
    </xf>
    <xf numFmtId="0" fontId="4" fillId="3" borderId="23" xfId="0" applyFont="1" applyFill="1" applyBorder="1" applyAlignment="1">
      <alignment horizontal="left" vertical="center" wrapText="1" indent="6"/>
    </xf>
    <xf numFmtId="0" fontId="4" fillId="3" borderId="23" xfId="0" applyFont="1" applyFill="1" applyBorder="1" applyAlignment="1">
      <alignment horizontal="left" vertical="center" wrapText="1" indent="4"/>
    </xf>
    <xf numFmtId="0" fontId="4" fillId="2" borderId="23" xfId="0" applyFont="1" applyFill="1" applyBorder="1" applyAlignment="1">
      <alignment horizontal="left" vertical="center" wrapText="1" indent="6"/>
    </xf>
    <xf numFmtId="0" fontId="5" fillId="0" borderId="1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 indent="2"/>
    </xf>
    <xf numFmtId="0" fontId="6" fillId="0" borderId="23" xfId="0" applyFont="1" applyBorder="1" applyAlignment="1">
      <alignment horizontal="left" vertical="center" wrapText="1" indent="4"/>
    </xf>
    <xf numFmtId="0" fontId="6" fillId="0" borderId="23" xfId="0" applyFont="1" applyBorder="1" applyAlignment="1">
      <alignment horizontal="left" vertical="center" wrapText="1" indent="6"/>
    </xf>
    <xf numFmtId="0" fontId="4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 indent="2"/>
    </xf>
    <xf numFmtId="0" fontId="9" fillId="0" borderId="23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3"/>
    </xf>
    <xf numFmtId="0" fontId="4" fillId="2" borderId="1" xfId="0" applyFont="1" applyFill="1" applyBorder="1" applyAlignment="1">
      <alignment horizontal="left" vertical="center" wrapText="1" indent="5"/>
    </xf>
    <xf numFmtId="0" fontId="4" fillId="2" borderId="1" xfId="0" applyFont="1" applyFill="1" applyBorder="1" applyAlignment="1">
      <alignment horizontal="left" vertical="center" wrapText="1" indent="6"/>
    </xf>
    <xf numFmtId="0" fontId="11" fillId="0" borderId="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 indent="2"/>
    </xf>
    <xf numFmtId="0" fontId="11" fillId="0" borderId="23" xfId="0" applyFont="1" applyBorder="1" applyAlignment="1">
      <alignment horizontal="left" vertical="center" wrapText="1" indent="3"/>
    </xf>
    <xf numFmtId="0" fontId="14" fillId="0" borderId="0" xfId="0" applyFont="1" applyAlignment="1">
      <alignment horizontal="left"/>
    </xf>
    <xf numFmtId="0" fontId="4" fillId="4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  <xf numFmtId="1" fontId="4" fillId="5" borderId="15" xfId="0" applyNumberFormat="1" applyFont="1" applyFill="1" applyBorder="1" applyAlignment="1">
      <alignment horizontal="right" wrapText="1"/>
    </xf>
    <xf numFmtId="0" fontId="4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5" fillId="0" borderId="0" xfId="0" applyFont="1" applyAlignment="1">
      <alignment horizontal="right" vertical="center"/>
    </xf>
    <xf numFmtId="0" fontId="9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4" fillId="0" borderId="5" xfId="0" applyFont="1" applyBorder="1" applyAlignment="1">
      <alignment horizontal="left"/>
    </xf>
    <xf numFmtId="166" fontId="4" fillId="5" borderId="1" xfId="0" applyNumberFormat="1" applyFont="1" applyFill="1" applyBorder="1" applyAlignment="1">
      <alignment horizontal="center" vertical="center" wrapText="1"/>
    </xf>
    <xf numFmtId="169" fontId="4" fillId="5" borderId="1" xfId="0" applyNumberFormat="1" applyFont="1" applyFill="1" applyBorder="1" applyAlignment="1">
      <alignment horizontal="center" vertical="center" wrapText="1"/>
    </xf>
    <xf numFmtId="170" fontId="4" fillId="5" borderId="1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W68"/>
  <sheetViews>
    <sheetView tabSelected="1" topLeftCell="A10" zoomScale="110" zoomScaleNormal="110" workbookViewId="0">
      <selection activeCell="B23" sqref="B23:B34"/>
    </sheetView>
  </sheetViews>
  <sheetFormatPr defaultColWidth="10.42578125" defaultRowHeight="11.4" customHeight="1" x14ac:dyDescent="0.2"/>
  <cols>
    <col min="1" max="1" width="1" style="1" customWidth="1"/>
    <col min="2" max="2" width="114.28515625" style="1" customWidth="1"/>
    <col min="3" max="3" width="10.42578125" style="1" customWidth="1"/>
    <col min="4" max="11" width="19.28515625" style="1" customWidth="1"/>
    <col min="12" max="12" width="17.28515625" style="1" hidden="1" customWidth="1"/>
    <col min="13" max="13" width="10.42578125" style="1" customWidth="1"/>
    <col min="14" max="23" width="19.28515625" style="1" customWidth="1"/>
  </cols>
  <sheetData>
    <row r="1" spans="1:11" s="2" customFormat="1" ht="3" customHeight="1" x14ac:dyDescent="0.2"/>
    <row r="2" spans="1:11" s="2" customFormat="1" ht="21" customHeight="1" x14ac:dyDescent="0.2">
      <c r="I2" s="90" t="s">
        <v>843</v>
      </c>
      <c r="J2" s="90"/>
      <c r="K2" s="90"/>
    </row>
    <row r="3" spans="1:11" s="3" customFormat="1" ht="18" customHeight="1" x14ac:dyDescent="0.3">
      <c r="B3" s="79" t="s">
        <v>0</v>
      </c>
      <c r="C3" s="79"/>
      <c r="D3" s="79"/>
      <c r="E3" s="79"/>
      <c r="F3" s="79"/>
      <c r="G3" s="79"/>
      <c r="H3" s="79"/>
      <c r="I3" s="79"/>
      <c r="J3" s="79"/>
      <c r="K3" s="79"/>
    </row>
    <row r="4" spans="1:11" s="4" customFormat="1" ht="12.9" customHeight="1" x14ac:dyDescent="0.25">
      <c r="B4" s="80" t="s">
        <v>1</v>
      </c>
      <c r="C4" s="80"/>
      <c r="D4" s="80"/>
      <c r="E4" s="80"/>
      <c r="F4" s="80"/>
      <c r="G4" s="80"/>
      <c r="H4" s="80"/>
      <c r="I4" s="80"/>
      <c r="J4" s="80"/>
      <c r="K4" s="80"/>
    </row>
    <row r="5" spans="1:11" s="4" customFormat="1" ht="12.9" customHeight="1" x14ac:dyDescent="0.25">
      <c r="H5" s="5"/>
      <c r="I5" s="81" t="s">
        <v>2</v>
      </c>
      <c r="J5" s="81"/>
      <c r="K5" s="81"/>
    </row>
    <row r="6" spans="1:11" s="4" customFormat="1" ht="12.9" customHeight="1" x14ac:dyDescent="0.25">
      <c r="H6" s="7" t="s">
        <v>3</v>
      </c>
      <c r="I6" s="82"/>
      <c r="J6" s="82"/>
      <c r="K6" s="82"/>
    </row>
    <row r="7" spans="1:11" s="4" customFormat="1" ht="18.899999999999999" customHeight="1" x14ac:dyDescent="0.25">
      <c r="G7" s="83" t="s">
        <v>4</v>
      </c>
      <c r="H7" s="83"/>
      <c r="I7" s="9" t="s">
        <v>5</v>
      </c>
      <c r="J7" s="6" t="s">
        <v>6</v>
      </c>
      <c r="K7" s="10" t="s">
        <v>7</v>
      </c>
    </row>
    <row r="8" spans="1:11" s="4" customFormat="1" ht="12.9" customHeight="1" x14ac:dyDescent="0.25">
      <c r="B8" s="4" t="s">
        <v>8</v>
      </c>
      <c r="C8" s="87"/>
      <c r="D8" s="87"/>
      <c r="E8" s="87"/>
      <c r="F8" s="87"/>
      <c r="G8" s="87"/>
      <c r="H8" s="8" t="s">
        <v>9</v>
      </c>
      <c r="I8" s="88"/>
      <c r="J8" s="88"/>
      <c r="K8" s="88"/>
    </row>
    <row r="9" spans="1:11" s="4" customFormat="1" ht="12.9" customHeight="1" x14ac:dyDescent="0.25">
      <c r="B9" s="4" t="s">
        <v>10</v>
      </c>
      <c r="H9" s="8" t="s">
        <v>11</v>
      </c>
      <c r="I9" s="88"/>
      <c r="J9" s="88"/>
      <c r="K9" s="88"/>
    </row>
    <row r="10" spans="1:11" s="4" customFormat="1" ht="12.9" customHeight="1" x14ac:dyDescent="0.25">
      <c r="B10" s="11" t="s">
        <v>12</v>
      </c>
      <c r="C10" s="87"/>
      <c r="D10" s="87"/>
      <c r="E10" s="87"/>
      <c r="F10" s="87"/>
      <c r="G10" s="87"/>
      <c r="H10" s="8" t="s">
        <v>13</v>
      </c>
      <c r="I10" s="89"/>
      <c r="J10" s="89"/>
      <c r="K10" s="89"/>
    </row>
    <row r="11" spans="1:11" s="4" customFormat="1" ht="12.9" customHeight="1" x14ac:dyDescent="0.25">
      <c r="B11" s="99" t="s">
        <v>14</v>
      </c>
      <c r="C11" s="99"/>
      <c r="D11" s="99"/>
      <c r="H11" s="100" t="s">
        <v>15</v>
      </c>
      <c r="I11" s="101"/>
      <c r="J11" s="101"/>
      <c r="K11" s="84"/>
    </row>
    <row r="12" spans="1:11" s="4" customFormat="1" ht="12.9" customHeight="1" x14ac:dyDescent="0.25">
      <c r="B12" s="86"/>
      <c r="C12" s="86"/>
      <c r="D12" s="86"/>
      <c r="E12" s="86"/>
      <c r="F12" s="86"/>
      <c r="G12" s="86"/>
      <c r="H12" s="100"/>
      <c r="I12" s="102"/>
      <c r="J12" s="103"/>
      <c r="K12" s="85"/>
    </row>
    <row r="13" spans="1:11" s="4" customFormat="1" ht="11.1" customHeight="1" x14ac:dyDescent="0.25">
      <c r="B13" s="12" t="s">
        <v>16</v>
      </c>
      <c r="C13" s="4" t="s">
        <v>17</v>
      </c>
    </row>
    <row r="14" spans="1:11" s="4" customFormat="1" ht="5.0999999999999996" customHeight="1" x14ac:dyDescent="0.25"/>
    <row r="15" spans="1:11" ht="12.9" customHeight="1" x14ac:dyDescent="0.2"/>
    <row r="16" spans="1:11" ht="15.9" customHeight="1" x14ac:dyDescent="0.2">
      <c r="A16" s="13"/>
      <c r="B16" s="14" t="s">
        <v>18</v>
      </c>
      <c r="C16" s="14" t="s">
        <v>19</v>
      </c>
      <c r="D16" s="14" t="s">
        <v>20</v>
      </c>
      <c r="E16" s="15"/>
    </row>
    <row r="17" spans="1:11" ht="12.9" customHeight="1" x14ac:dyDescent="0.2">
      <c r="A17" s="13"/>
      <c r="B17" s="16" t="s">
        <v>21</v>
      </c>
      <c r="C17" s="16" t="s">
        <v>22</v>
      </c>
      <c r="D17" s="16" t="s">
        <v>23</v>
      </c>
    </row>
    <row r="18" spans="1:11" s="1" customFormat="1" ht="12.9" customHeight="1" x14ac:dyDescent="0.25">
      <c r="A18" s="13"/>
      <c r="B18" s="14" t="s">
        <v>24</v>
      </c>
      <c r="C18" s="17" t="s">
        <v>25</v>
      </c>
      <c r="D18" s="74"/>
      <c r="E18" s="15"/>
    </row>
    <row r="19" spans="1:11" ht="15.9" customHeight="1" x14ac:dyDescent="0.2"/>
    <row r="20" spans="1:11" ht="15.9" customHeight="1" x14ac:dyDescent="0.2">
      <c r="B20" s="91" t="s">
        <v>26</v>
      </c>
      <c r="C20" s="91"/>
      <c r="D20" s="91"/>
      <c r="E20" s="91"/>
      <c r="F20" s="91"/>
      <c r="G20" s="91"/>
      <c r="H20" s="91"/>
      <c r="I20" s="91"/>
      <c r="J20" s="91"/>
      <c r="K20" s="91"/>
    </row>
    <row r="21" spans="1:11" s="1" customFormat="1" ht="5.0999999999999996" customHeight="1" x14ac:dyDescent="0.2"/>
    <row r="22" spans="1:11" s="1" customFormat="1" ht="6" customHeight="1" x14ac:dyDescent="0.2"/>
    <row r="23" spans="1:11" ht="12.9" customHeight="1" x14ac:dyDescent="0.2">
      <c r="A23" s="13"/>
      <c r="B23" s="92" t="s">
        <v>27</v>
      </c>
      <c r="C23" s="92" t="s">
        <v>28</v>
      </c>
      <c r="D23" s="92" t="s">
        <v>29</v>
      </c>
      <c r="E23" s="92" t="s">
        <v>30</v>
      </c>
      <c r="F23" s="92"/>
      <c r="G23" s="92" t="s">
        <v>31</v>
      </c>
      <c r="H23" s="92" t="s">
        <v>32</v>
      </c>
      <c r="I23" s="92" t="s">
        <v>33</v>
      </c>
      <c r="J23" s="92" t="s">
        <v>34</v>
      </c>
      <c r="K23" s="92" t="s">
        <v>35</v>
      </c>
    </row>
    <row r="24" spans="1:11" ht="12.9" customHeight="1" x14ac:dyDescent="0.2">
      <c r="A24" s="13"/>
      <c r="B24" s="93"/>
      <c r="C24" s="93"/>
      <c r="D24" s="93"/>
      <c r="E24" s="94"/>
      <c r="F24" s="95"/>
      <c r="G24" s="93"/>
      <c r="H24" s="93"/>
      <c r="I24" s="93"/>
      <c r="J24" s="93"/>
      <c r="K24" s="93"/>
    </row>
    <row r="25" spans="1:11" ht="12.9" customHeight="1" x14ac:dyDescent="0.2">
      <c r="A25" s="13"/>
      <c r="B25" s="93"/>
      <c r="C25" s="93"/>
      <c r="D25" s="93"/>
      <c r="E25" s="94"/>
      <c r="F25" s="95"/>
      <c r="G25" s="93"/>
      <c r="H25" s="93"/>
      <c r="I25" s="93"/>
      <c r="J25" s="93"/>
      <c r="K25" s="93"/>
    </row>
    <row r="26" spans="1:11" ht="12.9" customHeight="1" x14ac:dyDescent="0.2">
      <c r="A26" s="13"/>
      <c r="B26" s="93"/>
      <c r="C26" s="93"/>
      <c r="D26" s="93"/>
      <c r="E26" s="94"/>
      <c r="F26" s="95"/>
      <c r="G26" s="93"/>
      <c r="H26" s="93"/>
      <c r="I26" s="93"/>
      <c r="J26" s="93"/>
      <c r="K26" s="93"/>
    </row>
    <row r="27" spans="1:11" ht="12.9" customHeight="1" x14ac:dyDescent="0.2">
      <c r="A27" s="13"/>
      <c r="B27" s="93"/>
      <c r="C27" s="93"/>
      <c r="D27" s="93"/>
      <c r="E27" s="94"/>
      <c r="F27" s="95"/>
      <c r="G27" s="93"/>
      <c r="H27" s="93"/>
      <c r="I27" s="93"/>
      <c r="J27" s="93"/>
      <c r="K27" s="93"/>
    </row>
    <row r="28" spans="1:11" ht="12.9" customHeight="1" x14ac:dyDescent="0.2">
      <c r="A28" s="13"/>
      <c r="B28" s="93"/>
      <c r="C28" s="93"/>
      <c r="D28" s="93"/>
      <c r="E28" s="96"/>
      <c r="F28" s="97"/>
      <c r="G28" s="93"/>
      <c r="H28" s="93"/>
      <c r="I28" s="93"/>
      <c r="J28" s="93"/>
      <c r="K28" s="93"/>
    </row>
    <row r="29" spans="1:11" ht="12.9" customHeight="1" x14ac:dyDescent="0.2">
      <c r="A29" s="13"/>
      <c r="B29" s="93"/>
      <c r="C29" s="93"/>
      <c r="D29" s="93"/>
      <c r="E29" s="92" t="s">
        <v>36</v>
      </c>
      <c r="F29" s="92" t="s">
        <v>37</v>
      </c>
      <c r="G29" s="93"/>
      <c r="H29" s="93"/>
      <c r="I29" s="93"/>
      <c r="J29" s="93"/>
      <c r="K29" s="93"/>
    </row>
    <row r="30" spans="1:11" s="1" customFormat="1" ht="12.9" customHeight="1" x14ac:dyDescent="0.2">
      <c r="A30" s="13"/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1" spans="1:11" ht="12.9" customHeight="1" x14ac:dyDescent="0.2">
      <c r="A31" s="13"/>
      <c r="B31" s="93"/>
      <c r="C31" s="93"/>
      <c r="D31" s="93"/>
      <c r="E31" s="93"/>
      <c r="F31" s="93"/>
      <c r="G31" s="93"/>
      <c r="H31" s="93"/>
      <c r="I31" s="93"/>
      <c r="J31" s="93"/>
      <c r="K31" s="93"/>
    </row>
    <row r="32" spans="1:11" ht="12.9" customHeight="1" x14ac:dyDescent="0.2">
      <c r="A32" s="13"/>
      <c r="B32" s="93"/>
      <c r="C32" s="93"/>
      <c r="D32" s="93"/>
      <c r="E32" s="93"/>
      <c r="F32" s="93"/>
      <c r="G32" s="93"/>
      <c r="H32" s="93"/>
      <c r="I32" s="93"/>
      <c r="J32" s="93"/>
      <c r="K32" s="93"/>
    </row>
    <row r="33" spans="1:11" s="1" customFormat="1" ht="18.899999999999999" customHeight="1" x14ac:dyDescent="0.2">
      <c r="A33" s="13"/>
      <c r="B33" s="93"/>
      <c r="C33" s="93"/>
      <c r="D33" s="93"/>
      <c r="E33" s="93"/>
      <c r="F33" s="93"/>
      <c r="G33" s="93"/>
      <c r="H33" s="93"/>
      <c r="I33" s="93"/>
      <c r="J33" s="93"/>
      <c r="K33" s="93"/>
    </row>
    <row r="34" spans="1:11" ht="12.9" customHeight="1" x14ac:dyDescent="0.2">
      <c r="A34" s="13"/>
      <c r="B34" s="93"/>
      <c r="C34" s="93"/>
      <c r="D34" s="93"/>
      <c r="E34" s="93"/>
      <c r="F34" s="93"/>
      <c r="G34" s="98"/>
      <c r="H34" s="98"/>
      <c r="I34" s="93"/>
      <c r="J34" s="93"/>
      <c r="K34" s="93"/>
    </row>
    <row r="35" spans="1:11" ht="12.9" customHeight="1" x14ac:dyDescent="0.2">
      <c r="A35" s="13"/>
      <c r="B35" s="19" t="s">
        <v>21</v>
      </c>
      <c r="C35" s="20" t="s">
        <v>22</v>
      </c>
      <c r="D35" s="20" t="s">
        <v>23</v>
      </c>
      <c r="E35" s="20" t="s">
        <v>38</v>
      </c>
      <c r="F35" s="20" t="s">
        <v>39</v>
      </c>
      <c r="G35" s="20" t="s">
        <v>40</v>
      </c>
      <c r="H35" s="20" t="s">
        <v>41</v>
      </c>
      <c r="I35" s="20" t="s">
        <v>42</v>
      </c>
      <c r="J35" s="20" t="s">
        <v>43</v>
      </c>
      <c r="K35" s="20" t="s">
        <v>44</v>
      </c>
    </row>
    <row r="36" spans="1:11" ht="26.1" customHeight="1" x14ac:dyDescent="0.2">
      <c r="A36" s="13"/>
      <c r="B36" s="21" t="s">
        <v>45</v>
      </c>
      <c r="C36" s="22" t="s">
        <v>46</v>
      </c>
      <c r="D36" s="77">
        <f>SUM(D37,D40,D49,D53,D54,D55,D56,D57)</f>
        <v>0</v>
      </c>
      <c r="E36" s="77">
        <f t="shared" ref="E36:K36" si="0">SUM(E37,E40,E49,E53,E54,E55,E56,E57)</f>
        <v>0</v>
      </c>
      <c r="F36" s="77">
        <f t="shared" si="0"/>
        <v>0</v>
      </c>
      <c r="G36" s="77">
        <f t="shared" si="0"/>
        <v>0</v>
      </c>
      <c r="H36" s="77">
        <f t="shared" si="0"/>
        <v>0</v>
      </c>
      <c r="I36" s="77">
        <f t="shared" si="0"/>
        <v>0</v>
      </c>
      <c r="J36" s="77">
        <f t="shared" si="0"/>
        <v>0</v>
      </c>
      <c r="K36" s="77">
        <f t="shared" si="0"/>
        <v>0</v>
      </c>
    </row>
    <row r="37" spans="1:11" ht="12.9" customHeight="1" x14ac:dyDescent="0.2">
      <c r="A37" s="13"/>
      <c r="B37" s="21" t="s">
        <v>47</v>
      </c>
      <c r="C37" s="22" t="s">
        <v>48</v>
      </c>
      <c r="D37" s="77">
        <v>0</v>
      </c>
      <c r="E37" s="77">
        <v>0</v>
      </c>
      <c r="F37" s="77">
        <v>0</v>
      </c>
      <c r="G37" s="139"/>
      <c r="H37" s="77">
        <v>0</v>
      </c>
      <c r="I37" s="77">
        <v>0</v>
      </c>
      <c r="J37" s="77">
        <v>0</v>
      </c>
      <c r="K37" s="77">
        <v>0</v>
      </c>
    </row>
    <row r="38" spans="1:11" ht="26.1" customHeight="1" x14ac:dyDescent="0.2">
      <c r="A38" s="13"/>
      <c r="B38" s="23" t="s">
        <v>49</v>
      </c>
      <c r="C38" s="24" t="s">
        <v>50</v>
      </c>
      <c r="D38" s="77">
        <v>0</v>
      </c>
      <c r="E38" s="77">
        <v>0</v>
      </c>
      <c r="F38" s="77">
        <v>0</v>
      </c>
      <c r="G38" s="139">
        <f>'Раздел 10-2'!D12</f>
        <v>0</v>
      </c>
      <c r="H38" s="77">
        <f>'Раздел 10-2'!K12</f>
        <v>0</v>
      </c>
      <c r="I38" s="77">
        <v>0</v>
      </c>
      <c r="J38" s="77">
        <f>'Раздел 10-2'!L12</f>
        <v>0</v>
      </c>
      <c r="K38" s="77">
        <v>0</v>
      </c>
    </row>
    <row r="39" spans="1:11" ht="12.9" customHeight="1" x14ac:dyDescent="0.2">
      <c r="A39" s="13"/>
      <c r="B39" s="23" t="s">
        <v>51</v>
      </c>
      <c r="C39" s="24" t="s">
        <v>52</v>
      </c>
      <c r="D39" s="77">
        <v>0</v>
      </c>
      <c r="E39" s="77">
        <v>0</v>
      </c>
      <c r="F39" s="77">
        <v>0</v>
      </c>
      <c r="G39" s="77">
        <f>'Раздел 10-3'!D12</f>
        <v>0</v>
      </c>
      <c r="H39" s="77">
        <f>'Раздел 10-3'!J12</f>
        <v>0</v>
      </c>
      <c r="I39" s="77">
        <v>0</v>
      </c>
      <c r="J39" s="77">
        <v>0</v>
      </c>
      <c r="K39" s="77">
        <v>0</v>
      </c>
    </row>
    <row r="40" spans="1:11" ht="38.1" customHeight="1" x14ac:dyDescent="0.2">
      <c r="A40" s="13"/>
      <c r="B40" s="21" t="s">
        <v>53</v>
      </c>
      <c r="C40" s="22" t="s">
        <v>54</v>
      </c>
      <c r="D40" s="77">
        <f>SUM(D41,D42,D43,D45,D48)</f>
        <v>0</v>
      </c>
      <c r="E40" s="77">
        <f t="shared" ref="E40:K40" si="1">SUM(E41,E42,E43,E45,E48)</f>
        <v>0</v>
      </c>
      <c r="F40" s="77">
        <f t="shared" si="1"/>
        <v>0</v>
      </c>
      <c r="G40" s="77">
        <f t="shared" si="1"/>
        <v>0</v>
      </c>
      <c r="H40" s="77">
        <f t="shared" si="1"/>
        <v>0</v>
      </c>
      <c r="I40" s="77">
        <f t="shared" si="1"/>
        <v>0</v>
      </c>
      <c r="J40" s="77">
        <f t="shared" si="1"/>
        <v>0</v>
      </c>
      <c r="K40" s="77">
        <f t="shared" si="1"/>
        <v>0</v>
      </c>
    </row>
    <row r="41" spans="1:11" ht="26.1" customHeight="1" x14ac:dyDescent="0.2">
      <c r="A41" s="13"/>
      <c r="B41" s="23" t="s">
        <v>55</v>
      </c>
      <c r="C41" s="24" t="s">
        <v>56</v>
      </c>
      <c r="D41" s="77">
        <v>0</v>
      </c>
      <c r="E41" s="77">
        <v>0</v>
      </c>
      <c r="F41" s="77">
        <v>0</v>
      </c>
      <c r="G41" s="77">
        <f>'Раздел 10-2'!I12</f>
        <v>0</v>
      </c>
      <c r="H41" s="77">
        <v>0</v>
      </c>
      <c r="I41" s="77">
        <v>0</v>
      </c>
      <c r="J41" s="77">
        <v>0</v>
      </c>
      <c r="K41" s="75" t="s">
        <v>57</v>
      </c>
    </row>
    <row r="42" spans="1:11" s="1" customFormat="1" ht="12.9" customHeight="1" x14ac:dyDescent="0.2">
      <c r="A42" s="13"/>
      <c r="B42" s="23" t="s">
        <v>58</v>
      </c>
      <c r="C42" s="24" t="s">
        <v>59</v>
      </c>
      <c r="D42" s="77">
        <v>0</v>
      </c>
      <c r="E42" s="77">
        <v>0</v>
      </c>
      <c r="F42" s="77">
        <v>0</v>
      </c>
      <c r="G42" s="142">
        <f>'Раздел 10-3'!I12</f>
        <v>0</v>
      </c>
      <c r="H42" s="77">
        <v>0</v>
      </c>
      <c r="I42" s="77">
        <v>0</v>
      </c>
      <c r="J42" s="77">
        <v>0</v>
      </c>
      <c r="K42" s="75" t="s">
        <v>57</v>
      </c>
    </row>
    <row r="43" spans="1:11" ht="26.1" customHeight="1" x14ac:dyDescent="0.2">
      <c r="A43" s="13"/>
      <c r="B43" s="23" t="s">
        <v>60</v>
      </c>
      <c r="C43" s="24" t="s">
        <v>61</v>
      </c>
      <c r="D43" s="77">
        <v>0</v>
      </c>
      <c r="E43" s="77">
        <v>0</v>
      </c>
      <c r="F43" s="77">
        <v>0</v>
      </c>
      <c r="G43" s="77">
        <f>'Раздел 10-4'!D10</f>
        <v>0</v>
      </c>
      <c r="H43" s="77">
        <v>0</v>
      </c>
      <c r="I43" s="77">
        <v>0</v>
      </c>
      <c r="J43" s="77">
        <v>0</v>
      </c>
      <c r="K43" s="77">
        <v>0</v>
      </c>
    </row>
    <row r="44" spans="1:11" ht="12.9" customHeight="1" x14ac:dyDescent="0.2">
      <c r="A44" s="13"/>
      <c r="B44" s="25" t="s">
        <v>62</v>
      </c>
      <c r="C44" s="24" t="s">
        <v>63</v>
      </c>
      <c r="D44" s="75" t="s">
        <v>57</v>
      </c>
      <c r="E44" s="75" t="s">
        <v>57</v>
      </c>
      <c r="F44" s="75" t="s">
        <v>57</v>
      </c>
      <c r="G44" s="77">
        <f>'Раздел 10-4'!D12</f>
        <v>0</v>
      </c>
      <c r="H44" s="77">
        <v>0</v>
      </c>
      <c r="I44" s="77">
        <v>0</v>
      </c>
      <c r="J44" s="75" t="s">
        <v>57</v>
      </c>
      <c r="K44" s="77">
        <v>0</v>
      </c>
    </row>
    <row r="45" spans="1:11" ht="24" customHeight="1" x14ac:dyDescent="0.2">
      <c r="A45" s="13"/>
      <c r="B45" s="23" t="s">
        <v>64</v>
      </c>
      <c r="C45" s="24" t="s">
        <v>65</v>
      </c>
      <c r="D45" s="77">
        <f>SUM(D46:D47)</f>
        <v>0</v>
      </c>
      <c r="E45" s="77">
        <f t="shared" ref="E45:K45" si="2">SUM(E46:E47)</f>
        <v>0</v>
      </c>
      <c r="F45" s="77">
        <f t="shared" si="2"/>
        <v>0</v>
      </c>
      <c r="G45" s="77">
        <f t="shared" si="2"/>
        <v>0</v>
      </c>
      <c r="H45" s="77">
        <f t="shared" si="2"/>
        <v>0</v>
      </c>
      <c r="I45" s="77">
        <f t="shared" si="2"/>
        <v>0</v>
      </c>
      <c r="J45" s="77">
        <f t="shared" si="2"/>
        <v>0</v>
      </c>
      <c r="K45" s="77">
        <f t="shared" si="2"/>
        <v>0</v>
      </c>
    </row>
    <row r="46" spans="1:11" ht="26.1" customHeight="1" x14ac:dyDescent="0.2">
      <c r="A46" s="13"/>
      <c r="B46" s="25" t="s">
        <v>66</v>
      </c>
      <c r="C46" s="24" t="s">
        <v>67</v>
      </c>
      <c r="D46" s="77">
        <v>0</v>
      </c>
      <c r="E46" s="77">
        <v>0</v>
      </c>
      <c r="F46" s="77">
        <v>0</v>
      </c>
      <c r="G46" s="77">
        <f>'Раздел 10-5-1'!D12</f>
        <v>0</v>
      </c>
      <c r="H46" s="77">
        <v>0</v>
      </c>
      <c r="I46" s="77">
        <v>0</v>
      </c>
      <c r="J46" s="77">
        <v>0</v>
      </c>
      <c r="K46" s="77">
        <v>0</v>
      </c>
    </row>
    <row r="47" spans="1:11" s="1" customFormat="1" ht="12.9" customHeight="1" x14ac:dyDescent="0.2">
      <c r="A47" s="13"/>
      <c r="B47" s="25" t="s">
        <v>68</v>
      </c>
      <c r="C47" s="24" t="s">
        <v>69</v>
      </c>
      <c r="D47" s="77">
        <v>0</v>
      </c>
      <c r="E47" s="77">
        <v>0</v>
      </c>
      <c r="F47" s="77">
        <v>0</v>
      </c>
      <c r="G47" s="77">
        <f>'Раздел 10-5-1'!E12</f>
        <v>0</v>
      </c>
      <c r="H47" s="77">
        <v>0</v>
      </c>
      <c r="I47" s="77">
        <v>0</v>
      </c>
      <c r="J47" s="77">
        <v>0</v>
      </c>
      <c r="K47" s="77">
        <v>0</v>
      </c>
    </row>
    <row r="48" spans="1:11" ht="38.1" customHeight="1" x14ac:dyDescent="0.2">
      <c r="A48" s="13"/>
      <c r="B48" s="23" t="s">
        <v>70</v>
      </c>
      <c r="C48" s="24" t="s">
        <v>71</v>
      </c>
      <c r="D48" s="77">
        <v>0</v>
      </c>
      <c r="E48" s="77">
        <v>0</v>
      </c>
      <c r="F48" s="77">
        <v>0</v>
      </c>
      <c r="G48" s="77">
        <f>'Раздел 10-5-2'!D9</f>
        <v>0</v>
      </c>
      <c r="H48" s="77">
        <v>0</v>
      </c>
      <c r="I48" s="77">
        <v>0</v>
      </c>
      <c r="J48" s="77">
        <v>0</v>
      </c>
      <c r="K48" s="75" t="s">
        <v>57</v>
      </c>
    </row>
    <row r="49" spans="1:11" ht="26.1" customHeight="1" x14ac:dyDescent="0.2">
      <c r="A49" s="13"/>
      <c r="B49" s="21" t="s">
        <v>72</v>
      </c>
      <c r="C49" s="22" t="s">
        <v>73</v>
      </c>
      <c r="D49" s="77">
        <f>SUM(D50:D52)</f>
        <v>0</v>
      </c>
      <c r="E49" s="77">
        <f t="shared" ref="E49:J49" si="3">SUM(E50:E52)</f>
        <v>0</v>
      </c>
      <c r="F49" s="77">
        <f t="shared" si="3"/>
        <v>0</v>
      </c>
      <c r="G49" s="77">
        <f t="shared" si="3"/>
        <v>0</v>
      </c>
      <c r="H49" s="77">
        <f t="shared" si="3"/>
        <v>0</v>
      </c>
      <c r="I49" s="77">
        <f t="shared" si="3"/>
        <v>0</v>
      </c>
      <c r="J49" s="77">
        <f t="shared" si="3"/>
        <v>0</v>
      </c>
      <c r="K49" s="75" t="s">
        <v>57</v>
      </c>
    </row>
    <row r="50" spans="1:11" s="1" customFormat="1" ht="26.1" customHeight="1" x14ac:dyDescent="0.2">
      <c r="A50" s="13"/>
      <c r="B50" s="23" t="s">
        <v>66</v>
      </c>
      <c r="C50" s="24" t="s">
        <v>74</v>
      </c>
      <c r="D50" s="77">
        <v>0</v>
      </c>
      <c r="E50" s="77">
        <v>0</v>
      </c>
      <c r="F50" s="77">
        <v>0</v>
      </c>
      <c r="G50" s="77">
        <f>'Раздел 10-5-1'!F12</f>
        <v>0</v>
      </c>
      <c r="H50" s="77">
        <f>'Раздел 10-5-1'!G12</f>
        <v>0</v>
      </c>
      <c r="I50" s="77">
        <v>0</v>
      </c>
      <c r="J50" s="77">
        <f>'Раздел 10-5-1'!H12</f>
        <v>0</v>
      </c>
      <c r="K50" s="75" t="s">
        <v>57</v>
      </c>
    </row>
    <row r="51" spans="1:11" s="1" customFormat="1" ht="12.9" customHeight="1" x14ac:dyDescent="0.2">
      <c r="A51" s="13"/>
      <c r="B51" s="23" t="s">
        <v>68</v>
      </c>
      <c r="C51" s="24" t="s">
        <v>75</v>
      </c>
      <c r="D51" s="77">
        <v>0</v>
      </c>
      <c r="E51" s="77">
        <v>0</v>
      </c>
      <c r="F51" s="77">
        <v>0</v>
      </c>
      <c r="G51" s="77">
        <f>'Раздел 10-5-2'!E9</f>
        <v>0</v>
      </c>
      <c r="H51" s="77">
        <f>'Раздел 10-5-2'!F9</f>
        <v>0</v>
      </c>
      <c r="I51" s="77">
        <v>0</v>
      </c>
      <c r="J51" s="77">
        <f>'Раздел 10-5-2'!G9</f>
        <v>0</v>
      </c>
      <c r="K51" s="75" t="s">
        <v>57</v>
      </c>
    </row>
    <row r="52" spans="1:11" ht="12.9" customHeight="1" x14ac:dyDescent="0.2">
      <c r="A52" s="13"/>
      <c r="B52" s="23" t="s">
        <v>76</v>
      </c>
      <c r="C52" s="24" t="s">
        <v>77</v>
      </c>
      <c r="D52" s="77">
        <v>0</v>
      </c>
      <c r="E52" s="77">
        <v>0</v>
      </c>
      <c r="F52" s="77">
        <v>0</v>
      </c>
      <c r="G52" s="77">
        <f>'Раздел 10-5-3'!D9</f>
        <v>0</v>
      </c>
      <c r="H52" s="77">
        <f>'Раздел 10-5-3'!E9</f>
        <v>0</v>
      </c>
      <c r="I52" s="77">
        <v>0</v>
      </c>
      <c r="J52" s="77">
        <v>0</v>
      </c>
      <c r="K52" s="75" t="s">
        <v>57</v>
      </c>
    </row>
    <row r="53" spans="1:11" ht="26.1" customHeight="1" x14ac:dyDescent="0.2">
      <c r="A53" s="13"/>
      <c r="B53" s="21" t="s">
        <v>78</v>
      </c>
      <c r="C53" s="22" t="s">
        <v>79</v>
      </c>
      <c r="D53" s="77">
        <v>0</v>
      </c>
      <c r="E53" s="77">
        <v>0</v>
      </c>
      <c r="F53" s="77">
        <v>0</v>
      </c>
      <c r="G53" s="77">
        <f>'Раздел 10-6'!D13</f>
        <v>0</v>
      </c>
      <c r="H53" s="77">
        <f>'Раздел 10-6'!E13</f>
        <v>0</v>
      </c>
      <c r="I53" s="77">
        <v>0</v>
      </c>
      <c r="J53" s="77">
        <f>'Раздел 10-6'!F13</f>
        <v>0</v>
      </c>
      <c r="K53" s="77">
        <v>0</v>
      </c>
    </row>
    <row r="54" spans="1:11" ht="26.1" customHeight="1" x14ac:dyDescent="0.2">
      <c r="A54" s="13"/>
      <c r="B54" s="21" t="s">
        <v>80</v>
      </c>
      <c r="C54" s="22" t="s">
        <v>81</v>
      </c>
      <c r="D54" s="77">
        <v>0</v>
      </c>
      <c r="E54" s="77">
        <v>0</v>
      </c>
      <c r="F54" s="77">
        <v>0</v>
      </c>
      <c r="G54" s="77">
        <f>'Раздел 10-6'!D67</f>
        <v>0</v>
      </c>
      <c r="H54" s="77">
        <f>'Раздел 10-6'!E67</f>
        <v>0</v>
      </c>
      <c r="I54" s="77">
        <v>0</v>
      </c>
      <c r="J54" s="77">
        <f>'Раздел 10-6'!F67</f>
        <v>0</v>
      </c>
      <c r="K54" s="77">
        <v>0</v>
      </c>
    </row>
    <row r="55" spans="1:11" ht="12.9" customHeight="1" x14ac:dyDescent="0.2">
      <c r="A55" s="13"/>
      <c r="B55" s="26" t="s">
        <v>82</v>
      </c>
      <c r="C55" s="22" t="s">
        <v>83</v>
      </c>
      <c r="D55" s="77">
        <v>0</v>
      </c>
      <c r="E55" s="77">
        <v>0</v>
      </c>
      <c r="F55" s="77">
        <v>0</v>
      </c>
      <c r="G55" s="77">
        <f>'Раздел 10-7'!D8</f>
        <v>0</v>
      </c>
      <c r="H55" s="77">
        <f>'Раздел 10-7'!E8</f>
        <v>0</v>
      </c>
      <c r="I55" s="77">
        <v>0</v>
      </c>
      <c r="J55" s="77">
        <f>'Раздел 10-7'!F8</f>
        <v>0</v>
      </c>
      <c r="K55" s="77">
        <v>0</v>
      </c>
    </row>
    <row r="56" spans="1:11" ht="12.9" customHeight="1" x14ac:dyDescent="0.2">
      <c r="A56" s="13"/>
      <c r="B56" s="26" t="s">
        <v>84</v>
      </c>
      <c r="C56" s="22" t="s">
        <v>85</v>
      </c>
      <c r="D56" s="77">
        <v>0</v>
      </c>
      <c r="E56" s="77">
        <v>0</v>
      </c>
      <c r="F56" s="77">
        <v>0</v>
      </c>
      <c r="G56" s="77">
        <f>'Раздел 10-7'!D9</f>
        <v>0</v>
      </c>
      <c r="H56" s="77">
        <f>'Раздел 10-7'!E9</f>
        <v>0</v>
      </c>
      <c r="I56" s="77">
        <v>0</v>
      </c>
      <c r="J56" s="77">
        <f>'Раздел 10-7'!F9</f>
        <v>0</v>
      </c>
      <c r="K56" s="77">
        <v>0</v>
      </c>
    </row>
    <row r="57" spans="1:11" ht="26.1" customHeight="1" x14ac:dyDescent="0.2">
      <c r="A57" s="13"/>
      <c r="B57" s="21" t="s">
        <v>86</v>
      </c>
      <c r="C57" s="22" t="s">
        <v>87</v>
      </c>
      <c r="D57" s="77">
        <f>SUM(D58,D65,D66)</f>
        <v>0</v>
      </c>
      <c r="E57" s="77">
        <f t="shared" ref="E57:K57" si="4">SUM(E58,E65,E66)</f>
        <v>0</v>
      </c>
      <c r="F57" s="77">
        <f t="shared" si="4"/>
        <v>0</v>
      </c>
      <c r="G57" s="77">
        <f t="shared" si="4"/>
        <v>0</v>
      </c>
      <c r="H57" s="77">
        <f t="shared" si="4"/>
        <v>0</v>
      </c>
      <c r="I57" s="77">
        <f t="shared" si="4"/>
        <v>0</v>
      </c>
      <c r="J57" s="77">
        <f t="shared" si="4"/>
        <v>0</v>
      </c>
      <c r="K57" s="77">
        <f t="shared" si="4"/>
        <v>0</v>
      </c>
    </row>
    <row r="58" spans="1:11" ht="51" customHeight="1" x14ac:dyDescent="0.2">
      <c r="A58" s="13"/>
      <c r="B58" s="23" t="s">
        <v>88</v>
      </c>
      <c r="C58" s="24" t="s">
        <v>89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5" t="s">
        <v>57</v>
      </c>
    </row>
    <row r="59" spans="1:11" ht="38.1" customHeight="1" x14ac:dyDescent="0.2">
      <c r="A59" s="13"/>
      <c r="B59" s="27" t="s">
        <v>90</v>
      </c>
      <c r="C59" s="24" t="s">
        <v>91</v>
      </c>
      <c r="D59" s="77">
        <v>0</v>
      </c>
      <c r="E59" s="77">
        <v>0</v>
      </c>
      <c r="F59" s="77">
        <v>0</v>
      </c>
      <c r="G59" s="77">
        <f>'Раздел 10-7'!D15</f>
        <v>0</v>
      </c>
      <c r="H59" s="77">
        <v>0</v>
      </c>
      <c r="I59" s="77">
        <v>0</v>
      </c>
      <c r="J59" s="77">
        <v>0</v>
      </c>
      <c r="K59" s="75" t="s">
        <v>57</v>
      </c>
    </row>
    <row r="60" spans="1:11" ht="38.1" customHeight="1" x14ac:dyDescent="0.2">
      <c r="A60" s="13"/>
      <c r="B60" s="27" t="s">
        <v>92</v>
      </c>
      <c r="C60" s="24" t="s">
        <v>93</v>
      </c>
      <c r="D60" s="77">
        <v>0</v>
      </c>
      <c r="E60" s="75" t="s">
        <v>57</v>
      </c>
      <c r="F60" s="75" t="s">
        <v>57</v>
      </c>
      <c r="G60" s="77">
        <f>'Раздел 10-7'!D16</f>
        <v>0</v>
      </c>
      <c r="H60" s="77">
        <v>0</v>
      </c>
      <c r="I60" s="77">
        <v>0</v>
      </c>
      <c r="J60" s="77">
        <v>0</v>
      </c>
      <c r="K60" s="75" t="s">
        <v>57</v>
      </c>
    </row>
    <row r="61" spans="1:11" ht="26.1" customHeight="1" x14ac:dyDescent="0.2">
      <c r="A61" s="13"/>
      <c r="B61" s="28" t="s">
        <v>94</v>
      </c>
      <c r="C61" s="24" t="s">
        <v>95</v>
      </c>
      <c r="D61" s="77">
        <v>0</v>
      </c>
      <c r="E61" s="77">
        <v>0</v>
      </c>
      <c r="F61" s="77">
        <v>0</v>
      </c>
      <c r="G61" s="77">
        <f>'Раздел 10-7'!D17</f>
        <v>0</v>
      </c>
      <c r="H61" s="77">
        <f>'Раздел 10-7'!E17</f>
        <v>0</v>
      </c>
      <c r="I61" s="77">
        <v>0</v>
      </c>
      <c r="J61" s="77">
        <v>0</v>
      </c>
      <c r="K61" s="75" t="s">
        <v>57</v>
      </c>
    </row>
    <row r="62" spans="1:11" ht="12.9" customHeight="1" x14ac:dyDescent="0.2">
      <c r="A62" s="13"/>
      <c r="B62" s="27" t="s">
        <v>96</v>
      </c>
      <c r="C62" s="24" t="s">
        <v>97</v>
      </c>
      <c r="D62" s="77">
        <v>0</v>
      </c>
      <c r="E62" s="77">
        <v>0</v>
      </c>
      <c r="F62" s="77">
        <v>0</v>
      </c>
      <c r="G62" s="77">
        <f>'Раздел 10-7'!D21</f>
        <v>0</v>
      </c>
      <c r="H62" s="77">
        <f>'Раздел 10-7'!E21</f>
        <v>0</v>
      </c>
      <c r="I62" s="77">
        <v>0</v>
      </c>
      <c r="J62" s="77">
        <v>0</v>
      </c>
      <c r="K62" s="75" t="s">
        <v>57</v>
      </c>
    </row>
    <row r="63" spans="1:11" ht="26.1" customHeight="1" x14ac:dyDescent="0.2">
      <c r="A63" s="13"/>
      <c r="B63" s="27" t="s">
        <v>98</v>
      </c>
      <c r="C63" s="24" t="s">
        <v>99</v>
      </c>
      <c r="D63" s="77">
        <v>0</v>
      </c>
      <c r="E63" s="75" t="s">
        <v>57</v>
      </c>
      <c r="F63" s="75" t="s">
        <v>57</v>
      </c>
      <c r="G63" s="77">
        <f>'Раздел 10-7'!D20</f>
        <v>0</v>
      </c>
      <c r="H63" s="77">
        <v>0</v>
      </c>
      <c r="I63" s="77">
        <v>0</v>
      </c>
      <c r="J63" s="77">
        <v>0</v>
      </c>
      <c r="K63" s="75" t="s">
        <v>57</v>
      </c>
    </row>
    <row r="64" spans="1:11" ht="26.1" customHeight="1" x14ac:dyDescent="0.2">
      <c r="A64" s="13"/>
      <c r="B64" s="27" t="s">
        <v>100</v>
      </c>
      <c r="C64" s="24" t="s">
        <v>101</v>
      </c>
      <c r="D64" s="77">
        <v>0</v>
      </c>
      <c r="E64" s="75" t="s">
        <v>57</v>
      </c>
      <c r="F64" s="75" t="s">
        <v>57</v>
      </c>
      <c r="G64" s="77">
        <v>0</v>
      </c>
      <c r="H64" s="75" t="s">
        <v>57</v>
      </c>
      <c r="I64" s="75" t="s">
        <v>57</v>
      </c>
      <c r="J64" s="77">
        <v>0</v>
      </c>
      <c r="K64" s="75" t="s">
        <v>57</v>
      </c>
    </row>
    <row r="65" spans="1:11" ht="12.9" customHeight="1" x14ac:dyDescent="0.2">
      <c r="A65" s="13"/>
      <c r="B65" s="23" t="s">
        <v>102</v>
      </c>
      <c r="C65" s="24" t="s">
        <v>103</v>
      </c>
      <c r="D65" s="77">
        <v>0</v>
      </c>
      <c r="E65" s="75" t="s">
        <v>57</v>
      </c>
      <c r="F65" s="77">
        <v>0</v>
      </c>
      <c r="G65" s="77">
        <f>'Раздел 10-7'!D24</f>
        <v>0</v>
      </c>
      <c r="H65" s="77">
        <f>'Раздел 10-7'!E24</f>
        <v>0</v>
      </c>
      <c r="I65" s="77">
        <v>0</v>
      </c>
      <c r="J65" s="77">
        <f>'Раздел 10-7'!F24</f>
        <v>0</v>
      </c>
      <c r="K65" s="77">
        <v>0</v>
      </c>
    </row>
    <row r="66" spans="1:11" ht="26.1" customHeight="1" x14ac:dyDescent="0.2">
      <c r="A66" s="13"/>
      <c r="B66" s="23" t="s">
        <v>104</v>
      </c>
      <c r="C66" s="24" t="s">
        <v>105</v>
      </c>
      <c r="D66" s="77">
        <v>0</v>
      </c>
      <c r="E66" s="75" t="s">
        <v>57</v>
      </c>
      <c r="F66" s="75" t="s">
        <v>57</v>
      </c>
      <c r="G66" s="77">
        <v>0</v>
      </c>
      <c r="H66" s="75">
        <f>IFERROR('Раздел 10-6'!E77+'Раздел 10-7'!E28,0)</f>
        <v>0</v>
      </c>
      <c r="I66" s="75" t="s">
        <v>57</v>
      </c>
      <c r="J66" s="77">
        <f>IFERROR('Раздел 10-6'!F77+'Раздел 10-7'!F28,0)</f>
        <v>0</v>
      </c>
      <c r="K66" s="77">
        <v>0</v>
      </c>
    </row>
    <row r="67" spans="1:11" ht="26.1" customHeight="1" x14ac:dyDescent="0.2">
      <c r="A67" s="13"/>
      <c r="B67" s="29" t="s">
        <v>106</v>
      </c>
      <c r="C67" s="24" t="s">
        <v>107</v>
      </c>
      <c r="D67" s="75" t="s">
        <v>57</v>
      </c>
      <c r="E67" s="75" t="s">
        <v>57</v>
      </c>
      <c r="F67" s="75" t="s">
        <v>57</v>
      </c>
      <c r="G67" s="77">
        <v>0</v>
      </c>
      <c r="H67" s="75" t="str">
        <f>'Раздел 10-7'!E40</f>
        <v>Х</v>
      </c>
      <c r="I67" s="75" t="s">
        <v>57</v>
      </c>
      <c r="J67" s="75" t="str">
        <f>'Раздел 10-7'!F40</f>
        <v>Х</v>
      </c>
      <c r="K67" s="77">
        <v>0</v>
      </c>
    </row>
    <row r="68" spans="1:11" ht="12.9" customHeight="1" x14ac:dyDescent="0.2"/>
  </sheetData>
  <mergeCells count="28">
    <mergeCell ref="I2:K2"/>
    <mergeCell ref="B20:K20"/>
    <mergeCell ref="B23:B34"/>
    <mergeCell ref="C23:C34"/>
    <mergeCell ref="D23:D34"/>
    <mergeCell ref="E23:F28"/>
    <mergeCell ref="G23:G34"/>
    <mergeCell ref="H23:H34"/>
    <mergeCell ref="I23:I34"/>
    <mergeCell ref="J23:J34"/>
    <mergeCell ref="K23:K34"/>
    <mergeCell ref="E29:E34"/>
    <mergeCell ref="F29:F34"/>
    <mergeCell ref="B11:D11"/>
    <mergeCell ref="H11:H12"/>
    <mergeCell ref="I11:J12"/>
    <mergeCell ref="K11:K12"/>
    <mergeCell ref="B12:G12"/>
    <mergeCell ref="C8:G8"/>
    <mergeCell ref="I8:K8"/>
    <mergeCell ref="I9:K9"/>
    <mergeCell ref="C10:G10"/>
    <mergeCell ref="I10:K10"/>
    <mergeCell ref="B3:K3"/>
    <mergeCell ref="B4:K4"/>
    <mergeCell ref="I5:K5"/>
    <mergeCell ref="I6:K6"/>
    <mergeCell ref="G7:H7"/>
  </mergeCells>
  <pageMargins left="0.39370078740157483" right="0.39370078740157483" top="0.39370078740157483" bottom="0.39370078740157483" header="0" footer="0"/>
  <pageSetup scale="58" fitToHeight="2" pageOrder="overThenDown" orientation="landscape" blackAndWhite="1" r:id="rId1"/>
  <colBreaks count="2" manualBreakCount="2">
    <brk id="8" max="1048575" man="1"/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97"/>
  <sheetViews>
    <sheetView topLeftCell="B1" workbookViewId="0">
      <selection activeCell="B4" sqref="B4:B6"/>
    </sheetView>
  </sheetViews>
  <sheetFormatPr defaultColWidth="10.42578125" defaultRowHeight="11.4" customHeight="1" x14ac:dyDescent="0.2"/>
  <cols>
    <col min="1" max="1" width="0.7109375" style="1" customWidth="1"/>
    <col min="2" max="2" width="87.42578125" style="1" customWidth="1"/>
    <col min="3" max="3" width="10.42578125" style="1" customWidth="1"/>
    <col min="4" max="14" width="19.28515625" style="1" customWidth="1"/>
    <col min="15" max="15" width="10.42578125" style="1" hidden="1" customWidth="1"/>
  </cols>
  <sheetData>
    <row r="1" spans="1:14" s="1" customFormat="1" ht="5.0999999999999996" customHeight="1" x14ac:dyDescent="0.2"/>
    <row r="2" spans="1:14" ht="15.9" customHeight="1" x14ac:dyDescent="0.3">
      <c r="B2" s="104" t="s">
        <v>108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4" s="1" customFormat="1" ht="9.9" customHeight="1" x14ac:dyDescent="0.2"/>
    <row r="4" spans="1:14" ht="38.1" customHeight="1" x14ac:dyDescent="0.2">
      <c r="A4" s="30"/>
      <c r="B4" s="92" t="s">
        <v>109</v>
      </c>
      <c r="C4" s="92" t="s">
        <v>28</v>
      </c>
      <c r="D4" s="105" t="s">
        <v>110</v>
      </c>
      <c r="E4" s="105"/>
      <c r="F4" s="105"/>
      <c r="G4" s="105"/>
      <c r="H4" s="105"/>
      <c r="I4" s="105"/>
      <c r="J4" s="105"/>
      <c r="K4" s="106" t="s">
        <v>111</v>
      </c>
      <c r="L4" s="106"/>
      <c r="M4" s="106"/>
      <c r="N4" s="107" t="s">
        <v>112</v>
      </c>
    </row>
    <row r="5" spans="1:14" ht="50.1" customHeight="1" x14ac:dyDescent="0.2">
      <c r="A5" s="30"/>
      <c r="B5" s="93"/>
      <c r="C5" s="93"/>
      <c r="D5" s="109" t="s">
        <v>113</v>
      </c>
      <c r="E5" s="111" t="s">
        <v>114</v>
      </c>
      <c r="F5" s="111"/>
      <c r="G5" s="111"/>
      <c r="H5" s="111"/>
      <c r="I5" s="107" t="s">
        <v>115</v>
      </c>
      <c r="J5" s="107" t="s">
        <v>116</v>
      </c>
      <c r="K5" s="109" t="s">
        <v>113</v>
      </c>
      <c r="L5" s="107" t="s">
        <v>117</v>
      </c>
      <c r="M5" s="107" t="s">
        <v>118</v>
      </c>
      <c r="N5" s="108"/>
    </row>
    <row r="6" spans="1:14" ht="114" customHeight="1" x14ac:dyDescent="0.2">
      <c r="A6" s="30"/>
      <c r="B6" s="98"/>
      <c r="C6" s="98"/>
      <c r="D6" s="110"/>
      <c r="E6" s="31" t="s">
        <v>119</v>
      </c>
      <c r="F6" s="31" t="s">
        <v>120</v>
      </c>
      <c r="G6" s="31" t="s">
        <v>121</v>
      </c>
      <c r="H6" s="31" t="s">
        <v>122</v>
      </c>
      <c r="I6" s="112"/>
      <c r="J6" s="108"/>
      <c r="K6" s="110"/>
      <c r="L6" s="112"/>
      <c r="M6" s="108"/>
      <c r="N6" s="108"/>
    </row>
    <row r="7" spans="1:14" ht="12.9" customHeight="1" x14ac:dyDescent="0.2">
      <c r="A7" s="30"/>
      <c r="B7" s="32" t="s">
        <v>21</v>
      </c>
      <c r="C7" s="33" t="s">
        <v>22</v>
      </c>
      <c r="D7" s="32" t="s">
        <v>23</v>
      </c>
      <c r="E7" s="32" t="s">
        <v>38</v>
      </c>
      <c r="F7" s="33" t="s">
        <v>39</v>
      </c>
      <c r="G7" s="33" t="s">
        <v>40</v>
      </c>
      <c r="H7" s="33" t="s">
        <v>41</v>
      </c>
      <c r="I7" s="33" t="s">
        <v>42</v>
      </c>
      <c r="J7" s="33" t="s">
        <v>43</v>
      </c>
      <c r="K7" s="33" t="s">
        <v>44</v>
      </c>
      <c r="L7" s="33" t="s">
        <v>123</v>
      </c>
      <c r="M7" s="33" t="s">
        <v>6</v>
      </c>
      <c r="N7" s="33" t="s">
        <v>124</v>
      </c>
    </row>
    <row r="8" spans="1:14" ht="51" customHeight="1" x14ac:dyDescent="0.2">
      <c r="A8" s="30"/>
      <c r="B8" s="21" t="s">
        <v>125</v>
      </c>
      <c r="C8" s="22" t="s">
        <v>126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5" t="s">
        <v>127</v>
      </c>
      <c r="J8" s="75" t="s">
        <v>127</v>
      </c>
      <c r="K8" s="77">
        <v>0</v>
      </c>
      <c r="L8" s="75" t="s">
        <v>127</v>
      </c>
      <c r="M8" s="75" t="s">
        <v>127</v>
      </c>
      <c r="N8" s="75" t="s">
        <v>127</v>
      </c>
    </row>
    <row r="9" spans="1:14" ht="26.1" customHeight="1" x14ac:dyDescent="0.2">
      <c r="A9" s="30"/>
      <c r="B9" s="34" t="s">
        <v>128</v>
      </c>
      <c r="C9" s="22" t="s">
        <v>129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5" t="s">
        <v>127</v>
      </c>
      <c r="J9" s="75" t="s">
        <v>127</v>
      </c>
      <c r="K9" s="77">
        <v>0</v>
      </c>
      <c r="L9" s="75" t="s">
        <v>127</v>
      </c>
      <c r="M9" s="75" t="s">
        <v>127</v>
      </c>
      <c r="N9" s="75" t="s">
        <v>127</v>
      </c>
    </row>
    <row r="10" spans="1:14" ht="38.1" customHeight="1" x14ac:dyDescent="0.2">
      <c r="A10" s="30"/>
      <c r="B10" s="21" t="s">
        <v>130</v>
      </c>
      <c r="C10" s="22" t="s">
        <v>131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5" t="s">
        <v>127</v>
      </c>
      <c r="J10" s="75" t="s">
        <v>127</v>
      </c>
      <c r="K10" s="77">
        <v>0</v>
      </c>
      <c r="L10" s="75" t="s">
        <v>127</v>
      </c>
      <c r="M10" s="75" t="s">
        <v>127</v>
      </c>
      <c r="N10" s="75" t="s">
        <v>127</v>
      </c>
    </row>
    <row r="11" spans="1:14" ht="26.1" customHeight="1" x14ac:dyDescent="0.2">
      <c r="A11" s="30"/>
      <c r="B11" s="34" t="s">
        <v>132</v>
      </c>
      <c r="C11" s="22" t="s">
        <v>133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5" t="s">
        <v>127</v>
      </c>
      <c r="J11" s="75" t="s">
        <v>127</v>
      </c>
      <c r="K11" s="77">
        <v>0</v>
      </c>
      <c r="L11" s="75" t="s">
        <v>127</v>
      </c>
      <c r="M11" s="75" t="s">
        <v>127</v>
      </c>
      <c r="N11" s="75" t="s">
        <v>127</v>
      </c>
    </row>
    <row r="12" spans="1:14" ht="26.1" customHeight="1" x14ac:dyDescent="0.2">
      <c r="A12" s="30"/>
      <c r="B12" s="35" t="s">
        <v>134</v>
      </c>
      <c r="C12" s="22" t="s">
        <v>135</v>
      </c>
      <c r="D12" s="139">
        <f>SUM(IF(ISNUMBER(D13),D13,0),IF(ISNUMBER(D67),D67,0),IF(ISNUMBER(D96),D96,0))</f>
        <v>0</v>
      </c>
      <c r="E12" s="139">
        <f t="shared" ref="E12:N12" si="0">SUM(IF(ISNUMBER(E13),E13,0),IF(ISNUMBER(E67),E67,0),IF(ISNUMBER(E96),E96,0))</f>
        <v>0</v>
      </c>
      <c r="F12" s="139">
        <f t="shared" si="0"/>
        <v>0</v>
      </c>
      <c r="G12" s="139">
        <f t="shared" si="0"/>
        <v>0</v>
      </c>
      <c r="H12" s="139">
        <f t="shared" si="0"/>
        <v>0</v>
      </c>
      <c r="I12" s="139">
        <f t="shared" si="0"/>
        <v>0</v>
      </c>
      <c r="J12" s="139">
        <f t="shared" si="0"/>
        <v>0</v>
      </c>
      <c r="K12" s="139">
        <f t="shared" si="0"/>
        <v>0</v>
      </c>
      <c r="L12" s="139">
        <f t="shared" si="0"/>
        <v>0</v>
      </c>
      <c r="M12" s="139">
        <f t="shared" si="0"/>
        <v>0</v>
      </c>
      <c r="N12" s="139">
        <f t="shared" si="0"/>
        <v>0</v>
      </c>
    </row>
    <row r="13" spans="1:14" ht="26.1" customHeight="1" x14ac:dyDescent="0.2">
      <c r="A13" s="30"/>
      <c r="B13" s="35" t="s">
        <v>136</v>
      </c>
      <c r="C13" s="22" t="s">
        <v>137</v>
      </c>
      <c r="D13" s="139">
        <f>SUM(D14,D20,D21,D27,D42,D46,D47,D48,D64,D65)</f>
        <v>0</v>
      </c>
      <c r="E13" s="139">
        <f t="shared" ref="E13:N13" si="1">SUM(E14,E20,E21,E27,E42,E46,E47,E48,E64,E65)</f>
        <v>0</v>
      </c>
      <c r="F13" s="139">
        <f t="shared" si="1"/>
        <v>0</v>
      </c>
      <c r="G13" s="139">
        <f t="shared" si="1"/>
        <v>0</v>
      </c>
      <c r="H13" s="139">
        <f t="shared" si="1"/>
        <v>0</v>
      </c>
      <c r="I13" s="139">
        <f t="shared" si="1"/>
        <v>0</v>
      </c>
      <c r="J13" s="139">
        <f t="shared" si="1"/>
        <v>0</v>
      </c>
      <c r="K13" s="139">
        <f t="shared" si="1"/>
        <v>0</v>
      </c>
      <c r="L13" s="139">
        <f t="shared" si="1"/>
        <v>0</v>
      </c>
      <c r="M13" s="139">
        <f t="shared" si="1"/>
        <v>0</v>
      </c>
      <c r="N13" s="139">
        <f t="shared" si="1"/>
        <v>0</v>
      </c>
    </row>
    <row r="14" spans="1:14" ht="26.1" customHeight="1" x14ac:dyDescent="0.2">
      <c r="A14" s="30"/>
      <c r="B14" s="36" t="s">
        <v>138</v>
      </c>
      <c r="C14" s="24" t="s">
        <v>139</v>
      </c>
      <c r="D14" s="139">
        <f>SUM(D15,D16,D18,D19)</f>
        <v>0</v>
      </c>
      <c r="E14" s="139">
        <f t="shared" ref="E14:N14" si="2">SUM(E15,E16,E18,E19)</f>
        <v>0</v>
      </c>
      <c r="F14" s="139">
        <f t="shared" si="2"/>
        <v>0</v>
      </c>
      <c r="G14" s="139">
        <f t="shared" si="2"/>
        <v>0</v>
      </c>
      <c r="H14" s="139">
        <f t="shared" si="2"/>
        <v>0</v>
      </c>
      <c r="I14" s="139">
        <f t="shared" si="2"/>
        <v>0</v>
      </c>
      <c r="J14" s="139">
        <f t="shared" si="2"/>
        <v>0</v>
      </c>
      <c r="K14" s="139">
        <f t="shared" si="2"/>
        <v>0</v>
      </c>
      <c r="L14" s="139">
        <f t="shared" si="2"/>
        <v>0</v>
      </c>
      <c r="M14" s="139">
        <f t="shared" si="2"/>
        <v>0</v>
      </c>
      <c r="N14" s="139">
        <f t="shared" si="2"/>
        <v>0</v>
      </c>
    </row>
    <row r="15" spans="1:14" ht="12.9" customHeight="1" x14ac:dyDescent="0.2">
      <c r="A15" s="30"/>
      <c r="B15" s="27" t="s">
        <v>140</v>
      </c>
      <c r="C15" s="24" t="s">
        <v>141</v>
      </c>
      <c r="D15" s="139"/>
      <c r="E15" s="140"/>
      <c r="F15" s="77"/>
      <c r="G15" s="77"/>
      <c r="H15" s="141"/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</row>
    <row r="16" spans="1:14" ht="12.9" customHeight="1" x14ac:dyDescent="0.2">
      <c r="A16" s="30"/>
      <c r="B16" s="27" t="s">
        <v>142</v>
      </c>
      <c r="C16" s="24" t="s">
        <v>143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</row>
    <row r="17" spans="1:14" ht="12.9" customHeight="1" x14ac:dyDescent="0.2">
      <c r="A17" s="30"/>
      <c r="B17" s="37" t="s">
        <v>144</v>
      </c>
      <c r="C17" s="24" t="s">
        <v>145</v>
      </c>
      <c r="D17" s="77">
        <v>0</v>
      </c>
      <c r="E17" s="75" t="s">
        <v>57</v>
      </c>
      <c r="F17" s="75" t="s">
        <v>57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</row>
    <row r="18" spans="1:14" ht="12.9" customHeight="1" x14ac:dyDescent="0.2">
      <c r="A18" s="30"/>
      <c r="B18" s="27" t="s">
        <v>146</v>
      </c>
      <c r="C18" s="24" t="s">
        <v>147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</row>
    <row r="19" spans="1:14" ht="26.1" customHeight="1" x14ac:dyDescent="0.2">
      <c r="A19" s="30"/>
      <c r="B19" s="27" t="s">
        <v>148</v>
      </c>
      <c r="C19" s="24" t="s">
        <v>149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</row>
    <row r="20" spans="1:14" ht="12.9" customHeight="1" x14ac:dyDescent="0.2">
      <c r="A20" s="30"/>
      <c r="B20" s="36" t="s">
        <v>150</v>
      </c>
      <c r="C20" s="24" t="s">
        <v>151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</row>
    <row r="21" spans="1:14" ht="39" customHeight="1" x14ac:dyDescent="0.2">
      <c r="A21" s="30"/>
      <c r="B21" s="36" t="s">
        <v>152</v>
      </c>
      <c r="C21" s="24" t="s">
        <v>153</v>
      </c>
      <c r="D21" s="77">
        <f>SUM(D22,D23,D24,D26)</f>
        <v>0</v>
      </c>
      <c r="E21" s="77">
        <f t="shared" ref="E21:N21" si="3">SUM(E22,E23,E24,E26)</f>
        <v>0</v>
      </c>
      <c r="F21" s="77">
        <f t="shared" si="3"/>
        <v>0</v>
      </c>
      <c r="G21" s="77">
        <f t="shared" si="3"/>
        <v>0</v>
      </c>
      <c r="H21" s="77">
        <f t="shared" si="3"/>
        <v>0</v>
      </c>
      <c r="I21" s="77">
        <f t="shared" si="3"/>
        <v>0</v>
      </c>
      <c r="J21" s="77">
        <f t="shared" si="3"/>
        <v>0</v>
      </c>
      <c r="K21" s="77">
        <f t="shared" si="3"/>
        <v>0</v>
      </c>
      <c r="L21" s="77">
        <f t="shared" si="3"/>
        <v>0</v>
      </c>
      <c r="M21" s="77">
        <f t="shared" si="3"/>
        <v>0</v>
      </c>
      <c r="N21" s="77">
        <f t="shared" si="3"/>
        <v>0</v>
      </c>
    </row>
    <row r="22" spans="1:14" ht="26.1" customHeight="1" x14ac:dyDescent="0.2">
      <c r="A22" s="30"/>
      <c r="B22" s="38" t="s">
        <v>154</v>
      </c>
      <c r="C22" s="24" t="s">
        <v>155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5" t="s">
        <v>127</v>
      </c>
      <c r="L22" s="75" t="s">
        <v>127</v>
      </c>
      <c r="M22" s="75" t="s">
        <v>127</v>
      </c>
      <c r="N22" s="77">
        <v>0</v>
      </c>
    </row>
    <row r="23" spans="1:14" ht="12.9" customHeight="1" x14ac:dyDescent="0.2">
      <c r="A23" s="30"/>
      <c r="B23" s="38" t="s">
        <v>156</v>
      </c>
      <c r="C23" s="24" t="s">
        <v>157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5" t="s">
        <v>127</v>
      </c>
      <c r="L23" s="75" t="s">
        <v>127</v>
      </c>
      <c r="M23" s="75" t="s">
        <v>127</v>
      </c>
      <c r="N23" s="77">
        <v>0</v>
      </c>
    </row>
    <row r="24" spans="1:14" ht="12.9" customHeight="1" x14ac:dyDescent="0.2">
      <c r="A24" s="30"/>
      <c r="B24" s="38" t="s">
        <v>158</v>
      </c>
      <c r="C24" s="24" t="s">
        <v>159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</row>
    <row r="25" spans="1:14" ht="12.9" customHeight="1" x14ac:dyDescent="0.2">
      <c r="A25" s="30"/>
      <c r="B25" s="37" t="s">
        <v>160</v>
      </c>
      <c r="C25" s="24" t="s">
        <v>161</v>
      </c>
      <c r="D25" s="77">
        <v>0</v>
      </c>
      <c r="E25" s="75" t="s">
        <v>57</v>
      </c>
      <c r="F25" s="75" t="s">
        <v>57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</row>
    <row r="26" spans="1:14" ht="26.1" customHeight="1" x14ac:dyDescent="0.2">
      <c r="A26" s="30"/>
      <c r="B26" s="38" t="s">
        <v>162</v>
      </c>
      <c r="C26" s="24" t="s">
        <v>163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</row>
    <row r="27" spans="1:14" ht="26.1" customHeight="1" x14ac:dyDescent="0.2">
      <c r="A27" s="30"/>
      <c r="B27" s="36" t="s">
        <v>164</v>
      </c>
      <c r="C27" s="24" t="s">
        <v>165</v>
      </c>
      <c r="D27" s="77">
        <f>SUM(D28,D29,D31:D32,D34,D41)</f>
        <v>0</v>
      </c>
      <c r="E27" s="77">
        <f t="shared" ref="E27:N27" si="4">SUM(E28,E29,E31:E32,E34,E41)</f>
        <v>0</v>
      </c>
      <c r="F27" s="77">
        <f t="shared" si="4"/>
        <v>0</v>
      </c>
      <c r="G27" s="77">
        <f t="shared" si="4"/>
        <v>0</v>
      </c>
      <c r="H27" s="77">
        <f t="shared" si="4"/>
        <v>0</v>
      </c>
      <c r="I27" s="77">
        <f t="shared" si="4"/>
        <v>0</v>
      </c>
      <c r="J27" s="77">
        <f t="shared" si="4"/>
        <v>0</v>
      </c>
      <c r="K27" s="77">
        <f t="shared" si="4"/>
        <v>0</v>
      </c>
      <c r="L27" s="77">
        <f t="shared" si="4"/>
        <v>0</v>
      </c>
      <c r="M27" s="77">
        <f t="shared" si="4"/>
        <v>0</v>
      </c>
      <c r="N27" s="77">
        <f t="shared" si="4"/>
        <v>0</v>
      </c>
    </row>
    <row r="28" spans="1:14" ht="12.9" customHeight="1" x14ac:dyDescent="0.2">
      <c r="A28" s="30"/>
      <c r="B28" s="27" t="s">
        <v>166</v>
      </c>
      <c r="C28" s="24" t="s">
        <v>167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</row>
    <row r="29" spans="1:14" ht="12.9" customHeight="1" x14ac:dyDescent="0.2">
      <c r="A29" s="30"/>
      <c r="B29" s="27" t="s">
        <v>168</v>
      </c>
      <c r="C29" s="24" t="s">
        <v>169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5" t="s">
        <v>127</v>
      </c>
      <c r="L29" s="75" t="s">
        <v>127</v>
      </c>
      <c r="M29" s="75" t="s">
        <v>127</v>
      </c>
      <c r="N29" s="77">
        <v>0</v>
      </c>
    </row>
    <row r="30" spans="1:14" ht="12.9" customHeight="1" x14ac:dyDescent="0.2">
      <c r="A30" s="30"/>
      <c r="B30" s="37" t="s">
        <v>170</v>
      </c>
      <c r="C30" s="24" t="s">
        <v>171</v>
      </c>
      <c r="D30" s="77">
        <v>0</v>
      </c>
      <c r="E30" s="75" t="s">
        <v>57</v>
      </c>
      <c r="F30" s="75" t="s">
        <v>57</v>
      </c>
      <c r="G30" s="77">
        <v>0</v>
      </c>
      <c r="H30" s="77">
        <v>0</v>
      </c>
      <c r="I30" s="77">
        <v>0</v>
      </c>
      <c r="J30" s="77">
        <v>0</v>
      </c>
      <c r="K30" s="75" t="s">
        <v>127</v>
      </c>
      <c r="L30" s="75" t="s">
        <v>127</v>
      </c>
      <c r="M30" s="75" t="s">
        <v>127</v>
      </c>
      <c r="N30" s="77">
        <v>0</v>
      </c>
    </row>
    <row r="31" spans="1:14" ht="12.9" customHeight="1" x14ac:dyDescent="0.2">
      <c r="A31" s="30"/>
      <c r="B31" s="38" t="s">
        <v>172</v>
      </c>
      <c r="C31" s="24" t="s">
        <v>173</v>
      </c>
      <c r="D31" s="77">
        <v>0</v>
      </c>
      <c r="E31" s="77">
        <v>0</v>
      </c>
      <c r="F31" s="77">
        <v>0</v>
      </c>
      <c r="G31" s="77">
        <v>0</v>
      </c>
      <c r="H31" s="75" t="s">
        <v>57</v>
      </c>
      <c r="I31" s="77">
        <v>0</v>
      </c>
      <c r="J31" s="77">
        <v>0</v>
      </c>
      <c r="K31" s="75" t="s">
        <v>127</v>
      </c>
      <c r="L31" s="75" t="s">
        <v>127</v>
      </c>
      <c r="M31" s="75" t="s">
        <v>127</v>
      </c>
      <c r="N31" s="77">
        <v>0</v>
      </c>
    </row>
    <row r="32" spans="1:14" s="1" customFormat="1" ht="12.9" customHeight="1" x14ac:dyDescent="0.2">
      <c r="A32" s="30"/>
      <c r="B32" s="38" t="s">
        <v>174</v>
      </c>
      <c r="C32" s="24" t="s">
        <v>175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5" t="s">
        <v>127</v>
      </c>
      <c r="L32" s="75" t="s">
        <v>127</v>
      </c>
      <c r="M32" s="75" t="s">
        <v>127</v>
      </c>
      <c r="N32" s="77">
        <v>0</v>
      </c>
    </row>
    <row r="33" spans="1:14" ht="12.9" customHeight="1" x14ac:dyDescent="0.2">
      <c r="A33" s="30"/>
      <c r="B33" s="37" t="s">
        <v>176</v>
      </c>
      <c r="C33" s="24" t="s">
        <v>177</v>
      </c>
      <c r="D33" s="77">
        <v>0</v>
      </c>
      <c r="E33" s="75" t="s">
        <v>57</v>
      </c>
      <c r="F33" s="75" t="s">
        <v>57</v>
      </c>
      <c r="G33" s="77">
        <v>0</v>
      </c>
      <c r="H33" s="77">
        <v>0</v>
      </c>
      <c r="I33" s="77">
        <v>0</v>
      </c>
      <c r="J33" s="77">
        <v>0</v>
      </c>
      <c r="K33" s="75" t="s">
        <v>127</v>
      </c>
      <c r="L33" s="75" t="s">
        <v>127</v>
      </c>
      <c r="M33" s="75" t="s">
        <v>127</v>
      </c>
      <c r="N33" s="77">
        <v>0</v>
      </c>
    </row>
    <row r="34" spans="1:14" ht="12.9" customHeight="1" x14ac:dyDescent="0.2">
      <c r="A34" s="30"/>
      <c r="B34" s="38" t="s">
        <v>178</v>
      </c>
      <c r="C34" s="24" t="s">
        <v>179</v>
      </c>
      <c r="D34" s="77">
        <v>0</v>
      </c>
      <c r="E34" s="75" t="s">
        <v>57</v>
      </c>
      <c r="F34" s="75" t="s">
        <v>57</v>
      </c>
      <c r="G34" s="77">
        <v>0</v>
      </c>
      <c r="H34" s="77">
        <v>0</v>
      </c>
      <c r="I34" s="77">
        <v>0</v>
      </c>
      <c r="J34" s="77">
        <v>0</v>
      </c>
      <c r="K34" s="75" t="s">
        <v>127</v>
      </c>
      <c r="L34" s="75" t="s">
        <v>127</v>
      </c>
      <c r="M34" s="75" t="s">
        <v>127</v>
      </c>
      <c r="N34" s="77">
        <v>0</v>
      </c>
    </row>
    <row r="35" spans="1:14" ht="26.1" customHeight="1" x14ac:dyDescent="0.2">
      <c r="A35" s="30"/>
      <c r="B35" s="39" t="s">
        <v>180</v>
      </c>
      <c r="C35" s="24" t="s">
        <v>181</v>
      </c>
      <c r="D35" s="77">
        <v>0</v>
      </c>
      <c r="E35" s="75" t="s">
        <v>57</v>
      </c>
      <c r="F35" s="75" t="s">
        <v>57</v>
      </c>
      <c r="G35" s="77"/>
      <c r="H35" s="77">
        <v>0</v>
      </c>
      <c r="I35" s="77">
        <v>0</v>
      </c>
      <c r="J35" s="77">
        <v>0</v>
      </c>
      <c r="K35" s="75" t="s">
        <v>127</v>
      </c>
      <c r="L35" s="75" t="s">
        <v>127</v>
      </c>
      <c r="M35" s="75" t="s">
        <v>127</v>
      </c>
      <c r="N35" s="77">
        <v>0</v>
      </c>
    </row>
    <row r="36" spans="1:14" ht="12.9" customHeight="1" x14ac:dyDescent="0.2">
      <c r="A36" s="30"/>
      <c r="B36" s="39" t="s">
        <v>182</v>
      </c>
      <c r="C36" s="24" t="s">
        <v>183</v>
      </c>
      <c r="D36" s="77">
        <v>0</v>
      </c>
      <c r="E36" s="75" t="s">
        <v>57</v>
      </c>
      <c r="F36" s="75" t="s">
        <v>57</v>
      </c>
      <c r="G36" s="77"/>
      <c r="H36" s="77">
        <v>0</v>
      </c>
      <c r="I36" s="77">
        <v>0</v>
      </c>
      <c r="J36" s="77">
        <v>0</v>
      </c>
      <c r="K36" s="75" t="s">
        <v>127</v>
      </c>
      <c r="L36" s="75" t="s">
        <v>127</v>
      </c>
      <c r="M36" s="75" t="s">
        <v>127</v>
      </c>
      <c r="N36" s="77">
        <v>0</v>
      </c>
    </row>
    <row r="37" spans="1:14" ht="12.9" customHeight="1" x14ac:dyDescent="0.2">
      <c r="A37" s="30"/>
      <c r="B37" s="39" t="s">
        <v>184</v>
      </c>
      <c r="C37" s="24" t="s">
        <v>185</v>
      </c>
      <c r="D37" s="77">
        <v>0</v>
      </c>
      <c r="E37" s="75" t="s">
        <v>57</v>
      </c>
      <c r="F37" s="75" t="s">
        <v>57</v>
      </c>
      <c r="G37" s="77"/>
      <c r="H37" s="77">
        <v>0</v>
      </c>
      <c r="I37" s="77">
        <v>0</v>
      </c>
      <c r="J37" s="77">
        <v>0</v>
      </c>
      <c r="K37" s="75" t="s">
        <v>127</v>
      </c>
      <c r="L37" s="75" t="s">
        <v>127</v>
      </c>
      <c r="M37" s="75" t="s">
        <v>127</v>
      </c>
      <c r="N37" s="77">
        <v>0</v>
      </c>
    </row>
    <row r="38" spans="1:14" ht="12.9" customHeight="1" x14ac:dyDescent="0.2">
      <c r="A38" s="30"/>
      <c r="B38" s="39" t="s">
        <v>186</v>
      </c>
      <c r="C38" s="24" t="s">
        <v>187</v>
      </c>
      <c r="D38" s="77">
        <v>0</v>
      </c>
      <c r="E38" s="75" t="s">
        <v>57</v>
      </c>
      <c r="F38" s="75" t="s">
        <v>57</v>
      </c>
      <c r="G38" s="77">
        <v>0</v>
      </c>
      <c r="H38" s="77">
        <v>0</v>
      </c>
      <c r="I38" s="77">
        <v>0</v>
      </c>
      <c r="J38" s="77">
        <v>0</v>
      </c>
      <c r="K38" s="75" t="s">
        <v>127</v>
      </c>
      <c r="L38" s="75" t="s">
        <v>127</v>
      </c>
      <c r="M38" s="75" t="s">
        <v>127</v>
      </c>
      <c r="N38" s="77">
        <v>0</v>
      </c>
    </row>
    <row r="39" spans="1:14" ht="12.9" customHeight="1" x14ac:dyDescent="0.2">
      <c r="A39" s="30"/>
      <c r="B39" s="39" t="s">
        <v>188</v>
      </c>
      <c r="C39" s="24" t="s">
        <v>189</v>
      </c>
      <c r="D39" s="77">
        <v>0</v>
      </c>
      <c r="E39" s="75" t="s">
        <v>57</v>
      </c>
      <c r="F39" s="75" t="s">
        <v>57</v>
      </c>
      <c r="G39" s="77"/>
      <c r="H39" s="77">
        <v>0</v>
      </c>
      <c r="I39" s="77">
        <v>0</v>
      </c>
      <c r="J39" s="77">
        <v>0</v>
      </c>
      <c r="K39" s="75" t="s">
        <v>127</v>
      </c>
      <c r="L39" s="75" t="s">
        <v>127</v>
      </c>
      <c r="M39" s="75" t="s">
        <v>127</v>
      </c>
      <c r="N39" s="77">
        <v>0</v>
      </c>
    </row>
    <row r="40" spans="1:14" ht="12.9" customHeight="1" x14ac:dyDescent="0.2">
      <c r="A40" s="30"/>
      <c r="B40" s="39" t="s">
        <v>190</v>
      </c>
      <c r="C40" s="24" t="s">
        <v>191</v>
      </c>
      <c r="D40" s="77">
        <v>0</v>
      </c>
      <c r="E40" s="75" t="s">
        <v>57</v>
      </c>
      <c r="F40" s="75" t="s">
        <v>57</v>
      </c>
      <c r="G40" s="77">
        <v>0</v>
      </c>
      <c r="H40" s="77">
        <v>0</v>
      </c>
      <c r="I40" s="77">
        <v>0</v>
      </c>
      <c r="J40" s="77">
        <v>0</v>
      </c>
      <c r="K40" s="75" t="s">
        <v>127</v>
      </c>
      <c r="L40" s="75" t="s">
        <v>127</v>
      </c>
      <c r="M40" s="75" t="s">
        <v>127</v>
      </c>
      <c r="N40" s="77">
        <v>0</v>
      </c>
    </row>
    <row r="41" spans="1:14" ht="26.1" customHeight="1" x14ac:dyDescent="0.2">
      <c r="A41" s="30"/>
      <c r="B41" s="38" t="s">
        <v>192</v>
      </c>
      <c r="C41" s="24" t="s">
        <v>193</v>
      </c>
      <c r="D41" s="77">
        <v>0</v>
      </c>
      <c r="E41" s="77">
        <v>0</v>
      </c>
      <c r="F41" s="77">
        <v>0</v>
      </c>
      <c r="G41" s="77"/>
      <c r="H41" s="77">
        <v>0</v>
      </c>
      <c r="I41" s="77">
        <v>0</v>
      </c>
      <c r="J41" s="77">
        <v>0</v>
      </c>
      <c r="K41" s="75" t="s">
        <v>127</v>
      </c>
      <c r="L41" s="75" t="s">
        <v>127</v>
      </c>
      <c r="M41" s="75" t="s">
        <v>127</v>
      </c>
      <c r="N41" s="77">
        <v>0</v>
      </c>
    </row>
    <row r="42" spans="1:14" ht="26.1" customHeight="1" x14ac:dyDescent="0.2">
      <c r="A42" s="30"/>
      <c r="B42" s="36" t="s">
        <v>194</v>
      </c>
      <c r="C42" s="24" t="s">
        <v>195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</row>
    <row r="43" spans="1:14" ht="12.9" customHeight="1" x14ac:dyDescent="0.2">
      <c r="A43" s="30"/>
      <c r="B43" s="38" t="s">
        <v>196</v>
      </c>
      <c r="C43" s="24" t="s">
        <v>197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</row>
    <row r="44" spans="1:14" ht="12.9" customHeight="1" x14ac:dyDescent="0.2">
      <c r="A44" s="30"/>
      <c r="B44" s="27" t="s">
        <v>198</v>
      </c>
      <c r="C44" s="24" t="s">
        <v>199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</row>
    <row r="45" spans="1:14" ht="12.9" customHeight="1" x14ac:dyDescent="0.2">
      <c r="A45" s="30"/>
      <c r="B45" s="27" t="s">
        <v>200</v>
      </c>
      <c r="C45" s="24" t="s">
        <v>201</v>
      </c>
      <c r="D45" s="77">
        <v>0</v>
      </c>
      <c r="E45" s="77">
        <v>0</v>
      </c>
      <c r="F45" s="77">
        <v>0</v>
      </c>
      <c r="G45" s="77">
        <v>0</v>
      </c>
      <c r="H45" s="75" t="s">
        <v>57</v>
      </c>
      <c r="I45" s="77">
        <v>0</v>
      </c>
      <c r="J45" s="77">
        <v>0</v>
      </c>
      <c r="K45" s="75" t="s">
        <v>127</v>
      </c>
      <c r="L45" s="75" t="s">
        <v>127</v>
      </c>
      <c r="M45" s="75" t="s">
        <v>127</v>
      </c>
      <c r="N45" s="77">
        <v>0</v>
      </c>
    </row>
    <row r="46" spans="1:14" ht="38.1" customHeight="1" x14ac:dyDescent="0.2">
      <c r="A46" s="30"/>
      <c r="B46" s="36" t="s">
        <v>202</v>
      </c>
      <c r="C46" s="24" t="s">
        <v>203</v>
      </c>
      <c r="D46" s="77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5" t="s">
        <v>127</v>
      </c>
      <c r="L46" s="75" t="s">
        <v>127</v>
      </c>
      <c r="M46" s="75" t="s">
        <v>127</v>
      </c>
      <c r="N46" s="77">
        <v>0</v>
      </c>
    </row>
    <row r="47" spans="1:14" ht="12.9" customHeight="1" x14ac:dyDescent="0.2">
      <c r="A47" s="30"/>
      <c r="B47" s="36" t="s">
        <v>204</v>
      </c>
      <c r="C47" s="24" t="s">
        <v>205</v>
      </c>
      <c r="D47" s="77">
        <v>0</v>
      </c>
      <c r="E47" s="75" t="s">
        <v>57</v>
      </c>
      <c r="F47" s="77">
        <v>0</v>
      </c>
      <c r="G47" s="75" t="s">
        <v>57</v>
      </c>
      <c r="H47" s="75" t="s">
        <v>57</v>
      </c>
      <c r="I47" s="77">
        <v>0</v>
      </c>
      <c r="J47" s="77">
        <v>0</v>
      </c>
      <c r="K47" s="75" t="s">
        <v>127</v>
      </c>
      <c r="L47" s="75" t="s">
        <v>127</v>
      </c>
      <c r="M47" s="75" t="s">
        <v>127</v>
      </c>
      <c r="N47" s="75" t="s">
        <v>127</v>
      </c>
    </row>
    <row r="48" spans="1:14" ht="26.1" customHeight="1" x14ac:dyDescent="0.2">
      <c r="A48" s="30"/>
      <c r="B48" s="36" t="s">
        <v>206</v>
      </c>
      <c r="C48" s="24" t="s">
        <v>207</v>
      </c>
      <c r="D48" s="77">
        <f>SUM(D49,D51,D53,D54,D58,D62)</f>
        <v>0</v>
      </c>
      <c r="E48" s="75" t="s">
        <v>57</v>
      </c>
      <c r="F48" s="77">
        <f>SUM(F49,F51,F53,F54,F58,F62)</f>
        <v>0</v>
      </c>
      <c r="G48" s="77">
        <f>SUM(G49,G51,G53,G54,G58,G62)</f>
        <v>0</v>
      </c>
      <c r="H48" s="75" t="s">
        <v>57</v>
      </c>
      <c r="I48" s="77">
        <f>SUM(I49,I51,I53,I54,I58,I62)</f>
        <v>0</v>
      </c>
      <c r="J48" s="77">
        <f t="shared" ref="J48:N48" si="5">SUM(J49,J51,J53,J54,J58,J62)</f>
        <v>0</v>
      </c>
      <c r="K48" s="77">
        <f t="shared" si="5"/>
        <v>0</v>
      </c>
      <c r="L48" s="77">
        <f t="shared" si="5"/>
        <v>0</v>
      </c>
      <c r="M48" s="77">
        <f t="shared" si="5"/>
        <v>0</v>
      </c>
      <c r="N48" s="77">
        <f t="shared" si="5"/>
        <v>0</v>
      </c>
    </row>
    <row r="49" spans="1:14" ht="26.1" customHeight="1" x14ac:dyDescent="0.2">
      <c r="A49" s="30"/>
      <c r="B49" s="38" t="s">
        <v>208</v>
      </c>
      <c r="C49" s="24" t="s">
        <v>209</v>
      </c>
      <c r="D49" s="77">
        <v>0</v>
      </c>
      <c r="E49" s="75" t="s">
        <v>57</v>
      </c>
      <c r="F49" s="77">
        <v>0</v>
      </c>
      <c r="G49" s="77">
        <v>0</v>
      </c>
      <c r="H49" s="75" t="s">
        <v>57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</row>
    <row r="50" spans="1:14" ht="12.9" customHeight="1" x14ac:dyDescent="0.2">
      <c r="A50" s="30"/>
      <c r="B50" s="37" t="s">
        <v>210</v>
      </c>
      <c r="C50" s="24" t="s">
        <v>211</v>
      </c>
      <c r="D50" s="77">
        <v>0</v>
      </c>
      <c r="E50" s="75" t="s">
        <v>57</v>
      </c>
      <c r="F50" s="77">
        <v>0</v>
      </c>
      <c r="G50" s="77">
        <v>0</v>
      </c>
      <c r="H50" s="75" t="s">
        <v>57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</row>
    <row r="51" spans="1:14" ht="12.9" customHeight="1" x14ac:dyDescent="0.2">
      <c r="A51" s="30"/>
      <c r="B51" s="38" t="s">
        <v>212</v>
      </c>
      <c r="C51" s="24" t="s">
        <v>213</v>
      </c>
      <c r="D51" s="77">
        <v>0</v>
      </c>
      <c r="E51" s="75" t="s">
        <v>57</v>
      </c>
      <c r="F51" s="77">
        <v>0</v>
      </c>
      <c r="G51" s="77">
        <v>0</v>
      </c>
      <c r="H51" s="75" t="s">
        <v>57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</row>
    <row r="52" spans="1:14" ht="12.9" customHeight="1" x14ac:dyDescent="0.2">
      <c r="A52" s="30"/>
      <c r="B52" s="37" t="s">
        <v>210</v>
      </c>
      <c r="C52" s="24" t="s">
        <v>214</v>
      </c>
      <c r="D52" s="77">
        <v>0</v>
      </c>
      <c r="E52" s="75" t="s">
        <v>57</v>
      </c>
      <c r="F52" s="77">
        <v>0</v>
      </c>
      <c r="G52" s="77">
        <v>0</v>
      </c>
      <c r="H52" s="75" t="s">
        <v>57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</row>
    <row r="53" spans="1:14" ht="12.9" customHeight="1" x14ac:dyDescent="0.2">
      <c r="A53" s="30"/>
      <c r="B53" s="38" t="s">
        <v>215</v>
      </c>
      <c r="C53" s="24" t="s">
        <v>216</v>
      </c>
      <c r="D53" s="77">
        <v>0</v>
      </c>
      <c r="E53" s="75" t="s">
        <v>57</v>
      </c>
      <c r="F53" s="77">
        <v>0</v>
      </c>
      <c r="G53" s="77">
        <v>0</v>
      </c>
      <c r="H53" s="75" t="s">
        <v>57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</row>
    <row r="54" spans="1:14" ht="26.1" customHeight="1" x14ac:dyDescent="0.2">
      <c r="A54" s="30"/>
      <c r="B54" s="40" t="s">
        <v>217</v>
      </c>
      <c r="C54" s="24" t="s">
        <v>218</v>
      </c>
      <c r="D54" s="77">
        <f>SUM(D55:D57)</f>
        <v>0</v>
      </c>
      <c r="E54" s="75" t="s">
        <v>57</v>
      </c>
      <c r="F54" s="77">
        <f>SUM(F55:F57)</f>
        <v>0</v>
      </c>
      <c r="G54" s="77">
        <f>SUM(G55:G57)</f>
        <v>0</v>
      </c>
      <c r="H54" s="75" t="s">
        <v>57</v>
      </c>
      <c r="I54" s="77">
        <f>SUM(I55:I57)</f>
        <v>0</v>
      </c>
      <c r="J54" s="77">
        <f t="shared" ref="J54:N54" si="6">SUM(J55:J57)</f>
        <v>0</v>
      </c>
      <c r="K54" s="77">
        <f t="shared" si="6"/>
        <v>0</v>
      </c>
      <c r="L54" s="77">
        <f t="shared" si="6"/>
        <v>0</v>
      </c>
      <c r="M54" s="77">
        <f t="shared" si="6"/>
        <v>0</v>
      </c>
      <c r="N54" s="77">
        <f t="shared" si="6"/>
        <v>0</v>
      </c>
    </row>
    <row r="55" spans="1:14" ht="12.9" customHeight="1" x14ac:dyDescent="0.2">
      <c r="A55" s="30"/>
      <c r="B55" s="39" t="s">
        <v>219</v>
      </c>
      <c r="C55" s="24" t="s">
        <v>220</v>
      </c>
      <c r="D55" s="77">
        <v>0</v>
      </c>
      <c r="E55" s="75" t="s">
        <v>57</v>
      </c>
      <c r="F55" s="77">
        <v>0</v>
      </c>
      <c r="G55" s="77">
        <v>0</v>
      </c>
      <c r="H55" s="75" t="s">
        <v>57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</row>
    <row r="56" spans="1:14" ht="12.9" customHeight="1" x14ac:dyDescent="0.2">
      <c r="A56" s="30"/>
      <c r="B56" s="39" t="s">
        <v>221</v>
      </c>
      <c r="C56" s="24" t="s">
        <v>222</v>
      </c>
      <c r="D56" s="77">
        <v>0</v>
      </c>
      <c r="E56" s="75" t="s">
        <v>57</v>
      </c>
      <c r="F56" s="77">
        <v>0</v>
      </c>
      <c r="G56" s="77">
        <v>0</v>
      </c>
      <c r="H56" s="75" t="s">
        <v>57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</row>
    <row r="57" spans="1:14" ht="12.9" customHeight="1" x14ac:dyDescent="0.2">
      <c r="A57" s="30"/>
      <c r="B57" s="39" t="s">
        <v>223</v>
      </c>
      <c r="C57" s="24" t="s">
        <v>224</v>
      </c>
      <c r="D57" s="77">
        <v>0</v>
      </c>
      <c r="E57" s="75" t="s">
        <v>57</v>
      </c>
      <c r="F57" s="77">
        <v>0</v>
      </c>
      <c r="G57" s="77">
        <v>0</v>
      </c>
      <c r="H57" s="75" t="s">
        <v>57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</row>
    <row r="58" spans="1:14" ht="26.1" customHeight="1" x14ac:dyDescent="0.2">
      <c r="A58" s="30"/>
      <c r="B58" s="40" t="s">
        <v>225</v>
      </c>
      <c r="C58" s="24" t="s">
        <v>226</v>
      </c>
      <c r="D58" s="77">
        <f>SUM(D59:D61)</f>
        <v>0</v>
      </c>
      <c r="E58" s="75" t="s">
        <v>57</v>
      </c>
      <c r="F58" s="77">
        <f>SUM(F59:F61)</f>
        <v>0</v>
      </c>
      <c r="G58" s="77">
        <f>SUM(G59:G61)</f>
        <v>0</v>
      </c>
      <c r="H58" s="75" t="s">
        <v>57</v>
      </c>
      <c r="I58" s="77">
        <f>SUM(I59:I61)</f>
        <v>0</v>
      </c>
      <c r="J58" s="77">
        <f t="shared" ref="J58:N58" si="7">SUM(J59:J61)</f>
        <v>0</v>
      </c>
      <c r="K58" s="77">
        <f t="shared" si="7"/>
        <v>0</v>
      </c>
      <c r="L58" s="77">
        <f t="shared" si="7"/>
        <v>0</v>
      </c>
      <c r="M58" s="77">
        <f t="shared" si="7"/>
        <v>0</v>
      </c>
      <c r="N58" s="77">
        <f t="shared" si="7"/>
        <v>0</v>
      </c>
    </row>
    <row r="59" spans="1:14" ht="12.9" customHeight="1" x14ac:dyDescent="0.2">
      <c r="A59" s="30"/>
      <c r="B59" s="41" t="s">
        <v>227</v>
      </c>
      <c r="C59" s="24" t="s">
        <v>228</v>
      </c>
      <c r="D59" s="77">
        <v>0</v>
      </c>
      <c r="E59" s="75" t="s">
        <v>57</v>
      </c>
      <c r="F59" s="77">
        <v>0</v>
      </c>
      <c r="G59" s="77">
        <v>0</v>
      </c>
      <c r="H59" s="75" t="s">
        <v>57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</row>
    <row r="60" spans="1:14" ht="12.9" customHeight="1" x14ac:dyDescent="0.2">
      <c r="A60" s="30"/>
      <c r="B60" s="41" t="s">
        <v>212</v>
      </c>
      <c r="C60" s="24" t="s">
        <v>229</v>
      </c>
      <c r="D60" s="77">
        <v>0</v>
      </c>
      <c r="E60" s="75" t="s">
        <v>57</v>
      </c>
      <c r="F60" s="77">
        <v>0</v>
      </c>
      <c r="G60" s="77">
        <v>0</v>
      </c>
      <c r="H60" s="75" t="s">
        <v>57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</row>
    <row r="61" spans="1:14" ht="12.9" customHeight="1" x14ac:dyDescent="0.2">
      <c r="A61" s="30"/>
      <c r="B61" s="41" t="s">
        <v>230</v>
      </c>
      <c r="C61" s="24" t="s">
        <v>231</v>
      </c>
      <c r="D61" s="77">
        <v>0</v>
      </c>
      <c r="E61" s="75" t="s">
        <v>57</v>
      </c>
      <c r="F61" s="77">
        <v>0</v>
      </c>
      <c r="G61" s="77">
        <v>0</v>
      </c>
      <c r="H61" s="75" t="s">
        <v>57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</row>
    <row r="62" spans="1:14" s="1" customFormat="1" ht="38.1" customHeight="1" x14ac:dyDescent="0.2">
      <c r="A62" s="30"/>
      <c r="B62" s="40" t="s">
        <v>232</v>
      </c>
      <c r="C62" s="24" t="s">
        <v>233</v>
      </c>
      <c r="D62" s="77">
        <v>0</v>
      </c>
      <c r="E62" s="75" t="s">
        <v>57</v>
      </c>
      <c r="F62" s="77">
        <v>0</v>
      </c>
      <c r="G62" s="77">
        <v>0</v>
      </c>
      <c r="H62" s="75" t="s">
        <v>57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</row>
    <row r="63" spans="1:14" ht="12.9" customHeight="1" x14ac:dyDescent="0.2">
      <c r="A63" s="30"/>
      <c r="B63" s="41" t="s">
        <v>234</v>
      </c>
      <c r="C63" s="24" t="s">
        <v>235</v>
      </c>
      <c r="D63" s="77">
        <v>0</v>
      </c>
      <c r="E63" s="75" t="s">
        <v>57</v>
      </c>
      <c r="F63" s="77">
        <v>0</v>
      </c>
      <c r="G63" s="77">
        <v>0</v>
      </c>
      <c r="H63" s="75" t="s">
        <v>57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</v>
      </c>
    </row>
    <row r="64" spans="1:14" ht="38.1" customHeight="1" x14ac:dyDescent="0.2">
      <c r="A64" s="30"/>
      <c r="B64" s="36" t="s">
        <v>236</v>
      </c>
      <c r="C64" s="24" t="s">
        <v>237</v>
      </c>
      <c r="D64" s="77">
        <v>0</v>
      </c>
      <c r="E64" s="75" t="s">
        <v>57</v>
      </c>
      <c r="F64" s="77">
        <v>0</v>
      </c>
      <c r="G64" s="77">
        <v>0</v>
      </c>
      <c r="H64" s="75" t="s">
        <v>57</v>
      </c>
      <c r="I64" s="77">
        <v>0</v>
      </c>
      <c r="J64" s="77">
        <v>0</v>
      </c>
      <c r="K64" s="77">
        <v>0</v>
      </c>
      <c r="L64" s="75" t="s">
        <v>127</v>
      </c>
      <c r="M64" s="75" t="s">
        <v>127</v>
      </c>
      <c r="N64" s="77">
        <v>0</v>
      </c>
    </row>
    <row r="65" spans="1:14" ht="12.9" customHeight="1" x14ac:dyDescent="0.2">
      <c r="A65" s="30"/>
      <c r="B65" s="23" t="s">
        <v>238</v>
      </c>
      <c r="C65" s="24" t="s">
        <v>239</v>
      </c>
      <c r="D65" s="77">
        <v>0</v>
      </c>
      <c r="E65" s="75" t="s">
        <v>57</v>
      </c>
      <c r="F65" s="77">
        <v>0</v>
      </c>
      <c r="G65" s="75" t="s">
        <v>57</v>
      </c>
      <c r="H65" s="77">
        <v>0</v>
      </c>
      <c r="I65" s="77">
        <v>0</v>
      </c>
      <c r="J65" s="77">
        <v>0</v>
      </c>
      <c r="K65" s="75" t="s">
        <v>127</v>
      </c>
      <c r="L65" s="75" t="s">
        <v>127</v>
      </c>
      <c r="M65" s="75" t="s">
        <v>127</v>
      </c>
      <c r="N65" s="77">
        <v>0</v>
      </c>
    </row>
    <row r="66" spans="1:14" ht="12.9" customHeight="1" x14ac:dyDescent="0.2">
      <c r="A66" s="30"/>
      <c r="B66" s="38" t="s">
        <v>240</v>
      </c>
      <c r="C66" s="24" t="s">
        <v>241</v>
      </c>
      <c r="D66" s="77">
        <v>0</v>
      </c>
      <c r="E66" s="75" t="s">
        <v>57</v>
      </c>
      <c r="F66" s="77">
        <v>0</v>
      </c>
      <c r="G66" s="75" t="s">
        <v>57</v>
      </c>
      <c r="H66" s="75" t="s">
        <v>57</v>
      </c>
      <c r="I66" s="77">
        <v>0</v>
      </c>
      <c r="J66" s="77">
        <v>0</v>
      </c>
      <c r="K66" s="75" t="s">
        <v>127</v>
      </c>
      <c r="L66" s="75" t="s">
        <v>127</v>
      </c>
      <c r="M66" s="75" t="s">
        <v>127</v>
      </c>
      <c r="N66" s="77">
        <v>0</v>
      </c>
    </row>
    <row r="67" spans="1:14" ht="38.1" customHeight="1" x14ac:dyDescent="0.2">
      <c r="A67" s="30"/>
      <c r="B67" s="35" t="s">
        <v>242</v>
      </c>
      <c r="C67" s="22" t="s">
        <v>243</v>
      </c>
      <c r="D67" s="77">
        <f>SUM(D68,D73,D74,D79,D85,D86,D87,D88,D89,D95)</f>
        <v>0</v>
      </c>
      <c r="E67" s="77">
        <f t="shared" ref="E67:F67" si="8">SUM(E68,E73,E74,E79,E85,E86,E87,E88,E89,E95)</f>
        <v>0</v>
      </c>
      <c r="F67" s="77">
        <f t="shared" si="8"/>
        <v>0</v>
      </c>
      <c r="G67" s="75" t="s">
        <v>57</v>
      </c>
      <c r="H67" s="75" t="s">
        <v>57</v>
      </c>
      <c r="I67" s="77">
        <f t="shared" ref="I67" si="9">SUM(I68,I73,I74,I79,I85,I86,I87,I88,I89,I95)</f>
        <v>0</v>
      </c>
      <c r="J67" s="77">
        <f t="shared" ref="J67" si="10">SUM(J68,J73,J74,J79,J85,J86,J87,J88,J89,J95)</f>
        <v>0</v>
      </c>
      <c r="K67" s="77">
        <f t="shared" ref="K67" si="11">SUM(K68,K73,K74,K79,K85,K86,K87,K88,K89,K95)</f>
        <v>0</v>
      </c>
      <c r="L67" s="77">
        <f t="shared" ref="L67" si="12">SUM(L68,L73,L74,L79,L85,L86,L87,L88,L89,L95)</f>
        <v>0</v>
      </c>
      <c r="M67" s="77">
        <f t="shared" ref="M67" si="13">SUM(M68,M73,M74,M79,M85,M86,M87,M88,M89,M95)</f>
        <v>0</v>
      </c>
      <c r="N67" s="77">
        <f t="shared" ref="N67" si="14">SUM(N68,N73,N74,N79,N85,N86,N87,N88,N89,N95)</f>
        <v>0</v>
      </c>
    </row>
    <row r="68" spans="1:14" ht="22.2" customHeight="1" x14ac:dyDescent="0.2">
      <c r="A68" s="30"/>
      <c r="B68" s="23" t="s">
        <v>244</v>
      </c>
      <c r="C68" s="24" t="s">
        <v>245</v>
      </c>
      <c r="D68" s="77">
        <f>SUM(D69:D72)</f>
        <v>0</v>
      </c>
      <c r="E68" s="77">
        <f t="shared" ref="E68:F68" si="15">SUM(E69:E72)</f>
        <v>0</v>
      </c>
      <c r="F68" s="77">
        <f t="shared" si="15"/>
        <v>0</v>
      </c>
      <c r="G68" s="75" t="s">
        <v>57</v>
      </c>
      <c r="H68" s="75" t="s">
        <v>57</v>
      </c>
      <c r="I68" s="77">
        <f t="shared" ref="I68" si="16">SUM(I69:I72)</f>
        <v>0</v>
      </c>
      <c r="J68" s="77">
        <f t="shared" ref="J68" si="17">SUM(J69:J72)</f>
        <v>0</v>
      </c>
      <c r="K68" s="77">
        <f t="shared" ref="K68" si="18">SUM(K69:K72)</f>
        <v>0</v>
      </c>
      <c r="L68" s="77">
        <f t="shared" ref="L68" si="19">SUM(L69:L72)</f>
        <v>0</v>
      </c>
      <c r="M68" s="77">
        <f t="shared" ref="M68" si="20">SUM(M69:M72)</f>
        <v>0</v>
      </c>
      <c r="N68" s="77">
        <f t="shared" ref="N68" si="21">SUM(N69:N72)</f>
        <v>0</v>
      </c>
    </row>
    <row r="69" spans="1:14" ht="12.9" customHeight="1" x14ac:dyDescent="0.2">
      <c r="A69" s="30"/>
      <c r="B69" s="27" t="s">
        <v>246</v>
      </c>
      <c r="C69" s="24" t="s">
        <v>247</v>
      </c>
      <c r="D69" s="77">
        <v>0</v>
      </c>
      <c r="E69" s="77">
        <v>0</v>
      </c>
      <c r="F69" s="77">
        <v>0</v>
      </c>
      <c r="G69" s="75" t="s">
        <v>57</v>
      </c>
      <c r="H69" s="75" t="s">
        <v>57</v>
      </c>
      <c r="I69" s="77">
        <v>0</v>
      </c>
      <c r="J69" s="77">
        <v>0</v>
      </c>
      <c r="K69" s="77">
        <v>0</v>
      </c>
      <c r="L69" s="77">
        <v>0</v>
      </c>
      <c r="M69" s="77">
        <v>0</v>
      </c>
      <c r="N69" s="77">
        <v>0</v>
      </c>
    </row>
    <row r="70" spans="1:14" ht="12.9" customHeight="1" x14ac:dyDescent="0.2">
      <c r="A70" s="30"/>
      <c r="B70" s="27" t="s">
        <v>248</v>
      </c>
      <c r="C70" s="24" t="s">
        <v>249</v>
      </c>
      <c r="D70" s="77">
        <v>0</v>
      </c>
      <c r="E70" s="77">
        <v>0</v>
      </c>
      <c r="F70" s="77">
        <v>0</v>
      </c>
      <c r="G70" s="75" t="s">
        <v>57</v>
      </c>
      <c r="H70" s="75" t="s">
        <v>57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</row>
    <row r="71" spans="1:14" ht="12.9" customHeight="1" x14ac:dyDescent="0.2">
      <c r="A71" s="30"/>
      <c r="B71" s="27" t="s">
        <v>250</v>
      </c>
      <c r="C71" s="24" t="s">
        <v>251</v>
      </c>
      <c r="D71" s="77">
        <v>0</v>
      </c>
      <c r="E71" s="77">
        <v>0</v>
      </c>
      <c r="F71" s="77">
        <v>0</v>
      </c>
      <c r="G71" s="75" t="s">
        <v>57</v>
      </c>
      <c r="H71" s="75" t="s">
        <v>57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</row>
    <row r="72" spans="1:14" ht="12.9" customHeight="1" x14ac:dyDescent="0.2">
      <c r="A72" s="30"/>
      <c r="B72" s="27" t="s">
        <v>252</v>
      </c>
      <c r="C72" s="24" t="s">
        <v>253</v>
      </c>
      <c r="D72" s="77">
        <v>0</v>
      </c>
      <c r="E72" s="77">
        <v>0</v>
      </c>
      <c r="F72" s="77">
        <v>0</v>
      </c>
      <c r="G72" s="75" t="s">
        <v>57</v>
      </c>
      <c r="H72" s="75" t="s">
        <v>57</v>
      </c>
      <c r="I72" s="77">
        <v>0</v>
      </c>
      <c r="J72" s="77">
        <v>0</v>
      </c>
      <c r="K72" s="77">
        <v>0</v>
      </c>
      <c r="L72" s="77">
        <v>0</v>
      </c>
      <c r="M72" s="77">
        <v>0</v>
      </c>
      <c r="N72" s="77">
        <v>0</v>
      </c>
    </row>
    <row r="73" spans="1:14" ht="12.9" customHeight="1" x14ac:dyDescent="0.2">
      <c r="A73" s="30"/>
      <c r="B73" s="23" t="s">
        <v>254</v>
      </c>
      <c r="C73" s="24" t="s">
        <v>255</v>
      </c>
      <c r="D73" s="77">
        <v>0</v>
      </c>
      <c r="E73" s="77">
        <v>0</v>
      </c>
      <c r="F73" s="77">
        <v>0</v>
      </c>
      <c r="G73" s="75" t="s">
        <v>57</v>
      </c>
      <c r="H73" s="75" t="s">
        <v>57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</row>
    <row r="74" spans="1:14" ht="26.1" customHeight="1" x14ac:dyDescent="0.2">
      <c r="A74" s="30"/>
      <c r="B74" s="23" t="s">
        <v>256</v>
      </c>
      <c r="C74" s="24" t="s">
        <v>257</v>
      </c>
      <c r="D74" s="77">
        <f>SUM(D75:D78)</f>
        <v>0</v>
      </c>
      <c r="E74" s="77">
        <f t="shared" ref="E74:F74" si="22">SUM(E75:E78)</f>
        <v>0</v>
      </c>
      <c r="F74" s="77">
        <f t="shared" si="22"/>
        <v>0</v>
      </c>
      <c r="G74" s="75" t="s">
        <v>57</v>
      </c>
      <c r="H74" s="75" t="s">
        <v>57</v>
      </c>
      <c r="I74" s="77">
        <f t="shared" ref="I74" si="23">SUM(I75:I78)</f>
        <v>0</v>
      </c>
      <c r="J74" s="77">
        <f t="shared" ref="J74" si="24">SUM(J75:J78)</f>
        <v>0</v>
      </c>
      <c r="K74" s="77">
        <f t="shared" ref="K74" si="25">SUM(K75:K78)</f>
        <v>0</v>
      </c>
      <c r="L74" s="77">
        <f t="shared" ref="L74" si="26">SUM(L75:L78)</f>
        <v>0</v>
      </c>
      <c r="M74" s="77">
        <f t="shared" ref="M74" si="27">SUM(M75:M78)</f>
        <v>0</v>
      </c>
      <c r="N74" s="77">
        <f t="shared" ref="N74" si="28">SUM(N75:N78)</f>
        <v>0</v>
      </c>
    </row>
    <row r="75" spans="1:14" ht="26.1" customHeight="1" x14ac:dyDescent="0.2">
      <c r="A75" s="30"/>
      <c r="B75" s="27" t="s">
        <v>258</v>
      </c>
      <c r="C75" s="24" t="s">
        <v>259</v>
      </c>
      <c r="D75" s="77">
        <v>0</v>
      </c>
      <c r="E75" s="77">
        <v>0</v>
      </c>
      <c r="F75" s="77">
        <v>0</v>
      </c>
      <c r="G75" s="75" t="s">
        <v>57</v>
      </c>
      <c r="H75" s="75" t="s">
        <v>57</v>
      </c>
      <c r="I75" s="77">
        <v>0</v>
      </c>
      <c r="J75" s="77">
        <v>0</v>
      </c>
      <c r="K75" s="75" t="s">
        <v>127</v>
      </c>
      <c r="L75" s="75" t="s">
        <v>127</v>
      </c>
      <c r="M75" s="75" t="s">
        <v>127</v>
      </c>
      <c r="N75" s="77">
        <v>0</v>
      </c>
    </row>
    <row r="76" spans="1:14" ht="12.9" customHeight="1" x14ac:dyDescent="0.2">
      <c r="A76" s="30"/>
      <c r="B76" s="27" t="s">
        <v>260</v>
      </c>
      <c r="C76" s="24" t="s">
        <v>261</v>
      </c>
      <c r="D76" s="77">
        <v>0</v>
      </c>
      <c r="E76" s="77">
        <v>0</v>
      </c>
      <c r="F76" s="77">
        <v>0</v>
      </c>
      <c r="G76" s="75" t="s">
        <v>57</v>
      </c>
      <c r="H76" s="75" t="s">
        <v>57</v>
      </c>
      <c r="I76" s="77">
        <v>0</v>
      </c>
      <c r="J76" s="77">
        <v>0</v>
      </c>
      <c r="K76" s="75" t="s">
        <v>127</v>
      </c>
      <c r="L76" s="75" t="s">
        <v>127</v>
      </c>
      <c r="M76" s="75" t="s">
        <v>127</v>
      </c>
      <c r="N76" s="77">
        <v>0</v>
      </c>
    </row>
    <row r="77" spans="1:14" ht="12.9" customHeight="1" x14ac:dyDescent="0.2">
      <c r="A77" s="30"/>
      <c r="B77" s="27" t="s">
        <v>262</v>
      </c>
      <c r="C77" s="24" t="s">
        <v>263</v>
      </c>
      <c r="D77" s="77">
        <v>0</v>
      </c>
      <c r="E77" s="77">
        <v>0</v>
      </c>
      <c r="F77" s="77">
        <v>0</v>
      </c>
      <c r="G77" s="75" t="s">
        <v>57</v>
      </c>
      <c r="H77" s="75" t="s">
        <v>57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</v>
      </c>
    </row>
    <row r="78" spans="1:14" ht="12.9" customHeight="1" x14ac:dyDescent="0.2">
      <c r="A78" s="30"/>
      <c r="B78" s="27" t="s">
        <v>264</v>
      </c>
      <c r="C78" s="24" t="s">
        <v>265</v>
      </c>
      <c r="D78" s="77">
        <v>0</v>
      </c>
      <c r="E78" s="77">
        <v>0</v>
      </c>
      <c r="F78" s="77">
        <v>0</v>
      </c>
      <c r="G78" s="75" t="s">
        <v>57</v>
      </c>
      <c r="H78" s="75" t="s">
        <v>57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</row>
    <row r="79" spans="1:14" ht="26.1" customHeight="1" x14ac:dyDescent="0.2">
      <c r="A79" s="30"/>
      <c r="B79" s="23" t="s">
        <v>266</v>
      </c>
      <c r="C79" s="24" t="s">
        <v>267</v>
      </c>
      <c r="D79" s="77">
        <f>SUM(D80:D84)</f>
        <v>0</v>
      </c>
      <c r="E79" s="77">
        <f t="shared" ref="E79:F79" si="29">SUM(E80:E84)</f>
        <v>0</v>
      </c>
      <c r="F79" s="77">
        <f t="shared" si="29"/>
        <v>0</v>
      </c>
      <c r="G79" s="75" t="s">
        <v>57</v>
      </c>
      <c r="H79" s="75" t="s">
        <v>57</v>
      </c>
      <c r="I79" s="77">
        <f t="shared" ref="I79" si="30">SUM(I80:I84)</f>
        <v>0</v>
      </c>
      <c r="J79" s="77">
        <f t="shared" ref="J79" si="31">SUM(J80:J84)</f>
        <v>0</v>
      </c>
      <c r="K79" s="77">
        <f t="shared" ref="K79" si="32">SUM(K80:K84)</f>
        <v>0</v>
      </c>
      <c r="L79" s="77">
        <f t="shared" ref="L79" si="33">SUM(L80:L84)</f>
        <v>0</v>
      </c>
      <c r="M79" s="77">
        <f t="shared" ref="M79" si="34">SUM(M80:M84)</f>
        <v>0</v>
      </c>
      <c r="N79" s="77">
        <f t="shared" ref="N79" si="35">SUM(N80:N84)</f>
        <v>0</v>
      </c>
    </row>
    <row r="80" spans="1:14" ht="12.9" customHeight="1" x14ac:dyDescent="0.2">
      <c r="A80" s="30"/>
      <c r="B80" s="27" t="s">
        <v>166</v>
      </c>
      <c r="C80" s="24" t="s">
        <v>268</v>
      </c>
      <c r="D80" s="77">
        <v>0</v>
      </c>
      <c r="E80" s="77">
        <v>0</v>
      </c>
      <c r="F80" s="77">
        <v>0</v>
      </c>
      <c r="G80" s="75" t="s">
        <v>57</v>
      </c>
      <c r="H80" s="75" t="s">
        <v>57</v>
      </c>
      <c r="I80" s="77">
        <v>0</v>
      </c>
      <c r="J80" s="77">
        <v>0</v>
      </c>
      <c r="K80" s="77">
        <v>0</v>
      </c>
      <c r="L80" s="77">
        <v>0</v>
      </c>
      <c r="M80" s="77">
        <v>0</v>
      </c>
      <c r="N80" s="77">
        <v>0</v>
      </c>
    </row>
    <row r="81" spans="1:14" ht="12.9" customHeight="1" x14ac:dyDescent="0.2">
      <c r="A81" s="30"/>
      <c r="B81" s="27" t="s">
        <v>168</v>
      </c>
      <c r="C81" s="24" t="s">
        <v>269</v>
      </c>
      <c r="D81" s="77">
        <v>0</v>
      </c>
      <c r="E81" s="77">
        <v>0</v>
      </c>
      <c r="F81" s="77">
        <v>0</v>
      </c>
      <c r="G81" s="75" t="s">
        <v>57</v>
      </c>
      <c r="H81" s="75" t="s">
        <v>57</v>
      </c>
      <c r="I81" s="77">
        <v>0</v>
      </c>
      <c r="J81" s="77">
        <v>0</v>
      </c>
      <c r="K81" s="75" t="s">
        <v>127</v>
      </c>
      <c r="L81" s="75" t="s">
        <v>127</v>
      </c>
      <c r="M81" s="75" t="s">
        <v>127</v>
      </c>
      <c r="N81" s="77">
        <v>0</v>
      </c>
    </row>
    <row r="82" spans="1:14" ht="12.9" customHeight="1" x14ac:dyDescent="0.2">
      <c r="A82" s="30"/>
      <c r="B82" s="27" t="s">
        <v>172</v>
      </c>
      <c r="C82" s="24" t="s">
        <v>270</v>
      </c>
      <c r="D82" s="77">
        <v>0</v>
      </c>
      <c r="E82" s="77">
        <v>0</v>
      </c>
      <c r="F82" s="77">
        <v>0</v>
      </c>
      <c r="G82" s="75" t="s">
        <v>57</v>
      </c>
      <c r="H82" s="75" t="s">
        <v>57</v>
      </c>
      <c r="I82" s="77">
        <v>0</v>
      </c>
      <c r="J82" s="77">
        <v>0</v>
      </c>
      <c r="K82" s="75" t="s">
        <v>127</v>
      </c>
      <c r="L82" s="75" t="s">
        <v>127</v>
      </c>
      <c r="M82" s="75" t="s">
        <v>127</v>
      </c>
      <c r="N82" s="77">
        <v>0</v>
      </c>
    </row>
    <row r="83" spans="1:14" ht="12.9" customHeight="1" x14ac:dyDescent="0.2">
      <c r="A83" s="30"/>
      <c r="B83" s="27" t="s">
        <v>174</v>
      </c>
      <c r="C83" s="24" t="s">
        <v>271</v>
      </c>
      <c r="D83" s="77">
        <v>0</v>
      </c>
      <c r="E83" s="75" t="s">
        <v>57</v>
      </c>
      <c r="F83" s="77">
        <v>0</v>
      </c>
      <c r="G83" s="75" t="s">
        <v>57</v>
      </c>
      <c r="H83" s="75" t="s">
        <v>57</v>
      </c>
      <c r="I83" s="77">
        <v>0</v>
      </c>
      <c r="J83" s="77">
        <v>0</v>
      </c>
      <c r="K83" s="75" t="s">
        <v>127</v>
      </c>
      <c r="L83" s="75" t="s">
        <v>127</v>
      </c>
      <c r="M83" s="75" t="s">
        <v>127</v>
      </c>
      <c r="N83" s="77">
        <v>0</v>
      </c>
    </row>
    <row r="84" spans="1:14" ht="26.1" customHeight="1" x14ac:dyDescent="0.2">
      <c r="A84" s="30"/>
      <c r="B84" s="27" t="s">
        <v>272</v>
      </c>
      <c r="C84" s="24" t="s">
        <v>273</v>
      </c>
      <c r="D84" s="77">
        <v>0</v>
      </c>
      <c r="E84" s="75" t="s">
        <v>57</v>
      </c>
      <c r="F84" s="77">
        <v>0</v>
      </c>
      <c r="G84" s="75" t="s">
        <v>57</v>
      </c>
      <c r="H84" s="75" t="s">
        <v>57</v>
      </c>
      <c r="I84" s="77">
        <v>0</v>
      </c>
      <c r="J84" s="77">
        <v>0</v>
      </c>
      <c r="K84" s="75" t="s">
        <v>127</v>
      </c>
      <c r="L84" s="75" t="s">
        <v>127</v>
      </c>
      <c r="M84" s="75" t="s">
        <v>127</v>
      </c>
      <c r="N84" s="77">
        <v>0</v>
      </c>
    </row>
    <row r="85" spans="1:14" ht="12.9" customHeight="1" x14ac:dyDescent="0.2">
      <c r="A85" s="30"/>
      <c r="B85" s="23" t="s">
        <v>274</v>
      </c>
      <c r="C85" s="24" t="s">
        <v>275</v>
      </c>
      <c r="D85" s="77">
        <v>0</v>
      </c>
      <c r="E85" s="77">
        <v>0</v>
      </c>
      <c r="F85" s="77">
        <v>0</v>
      </c>
      <c r="G85" s="75" t="s">
        <v>57</v>
      </c>
      <c r="H85" s="75" t="s">
        <v>57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</row>
    <row r="86" spans="1:14" ht="12.9" customHeight="1" x14ac:dyDescent="0.2">
      <c r="A86" s="30"/>
      <c r="B86" s="23" t="s">
        <v>276</v>
      </c>
      <c r="C86" s="24" t="s">
        <v>277</v>
      </c>
      <c r="D86" s="77">
        <v>0</v>
      </c>
      <c r="E86" s="77">
        <v>0</v>
      </c>
      <c r="F86" s="77">
        <v>0</v>
      </c>
      <c r="G86" s="75" t="s">
        <v>57</v>
      </c>
      <c r="H86" s="75" t="s">
        <v>57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</row>
    <row r="87" spans="1:14" ht="12.9" customHeight="1" x14ac:dyDescent="0.2">
      <c r="A87" s="30"/>
      <c r="B87" s="23" t="s">
        <v>278</v>
      </c>
      <c r="C87" s="24" t="s">
        <v>279</v>
      </c>
      <c r="D87" s="77">
        <v>0</v>
      </c>
      <c r="E87" s="77">
        <v>0</v>
      </c>
      <c r="F87" s="77">
        <v>0</v>
      </c>
      <c r="G87" s="75" t="s">
        <v>57</v>
      </c>
      <c r="H87" s="75" t="s">
        <v>57</v>
      </c>
      <c r="I87" s="77">
        <v>0</v>
      </c>
      <c r="J87" s="77">
        <v>0</v>
      </c>
      <c r="K87" s="75" t="s">
        <v>127</v>
      </c>
      <c r="L87" s="75" t="s">
        <v>127</v>
      </c>
      <c r="M87" s="75" t="s">
        <v>127</v>
      </c>
      <c r="N87" s="77">
        <v>0</v>
      </c>
    </row>
    <row r="88" spans="1:14" ht="12.9" customHeight="1" x14ac:dyDescent="0.2">
      <c r="A88" s="30"/>
      <c r="B88" s="23" t="s">
        <v>280</v>
      </c>
      <c r="C88" s="24" t="s">
        <v>281</v>
      </c>
      <c r="D88" s="77">
        <v>0</v>
      </c>
      <c r="E88" s="77">
        <v>0</v>
      </c>
      <c r="F88" s="77">
        <v>0</v>
      </c>
      <c r="G88" s="75" t="s">
        <v>57</v>
      </c>
      <c r="H88" s="75" t="s">
        <v>57</v>
      </c>
      <c r="I88" s="77">
        <v>0</v>
      </c>
      <c r="J88" s="77">
        <v>0</v>
      </c>
      <c r="K88" s="75" t="s">
        <v>127</v>
      </c>
      <c r="L88" s="75" t="s">
        <v>127</v>
      </c>
      <c r="M88" s="75" t="s">
        <v>127</v>
      </c>
      <c r="N88" s="77">
        <v>0</v>
      </c>
    </row>
    <row r="89" spans="1:14" ht="21.6" customHeight="1" x14ac:dyDescent="0.2">
      <c r="A89" s="30"/>
      <c r="B89" s="23" t="s">
        <v>282</v>
      </c>
      <c r="C89" s="24" t="s">
        <v>283</v>
      </c>
      <c r="D89" s="77">
        <f>SUM(D90:D93)</f>
        <v>0</v>
      </c>
      <c r="E89" s="75" t="s">
        <v>57</v>
      </c>
      <c r="F89" s="77">
        <f>SUM(F90:F93)</f>
        <v>0</v>
      </c>
      <c r="G89" s="75" t="s">
        <v>57</v>
      </c>
      <c r="H89" s="75" t="s">
        <v>57</v>
      </c>
      <c r="I89" s="77">
        <f>SUM(I90:I93)</f>
        <v>0</v>
      </c>
      <c r="J89" s="77">
        <f t="shared" ref="J89:N89" si="36">SUM(J90:J93)</f>
        <v>0</v>
      </c>
      <c r="K89" s="77">
        <f t="shared" si="36"/>
        <v>0</v>
      </c>
      <c r="L89" s="77">
        <f t="shared" si="36"/>
        <v>0</v>
      </c>
      <c r="M89" s="77">
        <f t="shared" si="36"/>
        <v>0</v>
      </c>
      <c r="N89" s="77">
        <f t="shared" si="36"/>
        <v>0</v>
      </c>
    </row>
    <row r="90" spans="1:14" ht="26.1" customHeight="1" x14ac:dyDescent="0.2">
      <c r="A90" s="30"/>
      <c r="B90" s="27" t="s">
        <v>284</v>
      </c>
      <c r="C90" s="24" t="s">
        <v>285</v>
      </c>
      <c r="D90" s="77">
        <v>0</v>
      </c>
      <c r="E90" s="75" t="s">
        <v>57</v>
      </c>
      <c r="F90" s="77">
        <v>0</v>
      </c>
      <c r="G90" s="75" t="s">
        <v>57</v>
      </c>
      <c r="H90" s="75" t="s">
        <v>57</v>
      </c>
      <c r="I90" s="77">
        <v>0</v>
      </c>
      <c r="J90" s="77">
        <v>0</v>
      </c>
      <c r="K90" s="77">
        <v>0</v>
      </c>
      <c r="L90" s="77">
        <v>0</v>
      </c>
      <c r="M90" s="77">
        <v>0</v>
      </c>
      <c r="N90" s="77">
        <v>0</v>
      </c>
    </row>
    <row r="91" spans="1:14" ht="12.9" customHeight="1" x14ac:dyDescent="0.2">
      <c r="A91" s="30"/>
      <c r="B91" s="27" t="s">
        <v>286</v>
      </c>
      <c r="C91" s="24" t="s">
        <v>287</v>
      </c>
      <c r="D91" s="77">
        <v>0</v>
      </c>
      <c r="E91" s="75" t="s">
        <v>57</v>
      </c>
      <c r="F91" s="77">
        <v>0</v>
      </c>
      <c r="G91" s="75" t="s">
        <v>57</v>
      </c>
      <c r="H91" s="75" t="s">
        <v>57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</row>
    <row r="92" spans="1:14" ht="12.9" customHeight="1" x14ac:dyDescent="0.2">
      <c r="A92" s="30"/>
      <c r="B92" s="27" t="s">
        <v>215</v>
      </c>
      <c r="C92" s="24" t="s">
        <v>288</v>
      </c>
      <c r="D92" s="77">
        <v>0</v>
      </c>
      <c r="E92" s="75" t="s">
        <v>57</v>
      </c>
      <c r="F92" s="77">
        <v>0</v>
      </c>
      <c r="G92" s="75" t="s">
        <v>57</v>
      </c>
      <c r="H92" s="75" t="s">
        <v>57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</row>
    <row r="93" spans="1:14" ht="12.9" customHeight="1" x14ac:dyDescent="0.2">
      <c r="A93" s="30"/>
      <c r="B93" s="27" t="s">
        <v>289</v>
      </c>
      <c r="C93" s="24" t="s">
        <v>290</v>
      </c>
      <c r="D93" s="77">
        <v>0</v>
      </c>
      <c r="E93" s="75" t="s">
        <v>57</v>
      </c>
      <c r="F93" s="77">
        <v>0</v>
      </c>
      <c r="G93" s="75" t="s">
        <v>57</v>
      </c>
      <c r="H93" s="75" t="s">
        <v>57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</row>
    <row r="94" spans="1:14" ht="12.9" customHeight="1" x14ac:dyDescent="0.2">
      <c r="A94" s="30"/>
      <c r="B94" s="37" t="s">
        <v>291</v>
      </c>
      <c r="C94" s="24" t="s">
        <v>292</v>
      </c>
      <c r="D94" s="77">
        <v>0</v>
      </c>
      <c r="E94" s="75" t="s">
        <v>57</v>
      </c>
      <c r="F94" s="77">
        <v>0</v>
      </c>
      <c r="G94" s="75" t="s">
        <v>57</v>
      </c>
      <c r="H94" s="75" t="s">
        <v>57</v>
      </c>
      <c r="I94" s="77">
        <v>0</v>
      </c>
      <c r="J94" s="77">
        <v>0</v>
      </c>
      <c r="K94" s="77">
        <v>0</v>
      </c>
      <c r="L94" s="77">
        <v>0</v>
      </c>
      <c r="M94" s="77">
        <v>0</v>
      </c>
      <c r="N94" s="77">
        <v>0</v>
      </c>
    </row>
    <row r="95" spans="1:14" ht="12.9" customHeight="1" x14ac:dyDescent="0.2">
      <c r="A95" s="30"/>
      <c r="B95" s="23" t="s">
        <v>293</v>
      </c>
      <c r="C95" s="24" t="s">
        <v>294</v>
      </c>
      <c r="D95" s="77">
        <v>0</v>
      </c>
      <c r="E95" s="77">
        <v>0</v>
      </c>
      <c r="F95" s="77">
        <v>0</v>
      </c>
      <c r="G95" s="75" t="s">
        <v>57</v>
      </c>
      <c r="H95" s="75" t="s">
        <v>57</v>
      </c>
      <c r="I95" s="77">
        <v>0</v>
      </c>
      <c r="J95" s="77">
        <v>0</v>
      </c>
      <c r="K95" s="77">
        <v>0</v>
      </c>
      <c r="L95" s="75" t="s">
        <v>127</v>
      </c>
      <c r="M95" s="75" t="s">
        <v>127</v>
      </c>
      <c r="N95" s="77">
        <v>0</v>
      </c>
    </row>
    <row r="96" spans="1:14" ht="26.1" customHeight="1" x14ac:dyDescent="0.2">
      <c r="A96" s="30"/>
      <c r="B96" s="35" t="s">
        <v>295</v>
      </c>
      <c r="C96" s="22" t="s">
        <v>296</v>
      </c>
      <c r="D96" s="77">
        <f>SUM(E96:H96)</f>
        <v>0</v>
      </c>
      <c r="E96" s="77">
        <v>0</v>
      </c>
      <c r="F96" s="77">
        <v>0</v>
      </c>
      <c r="G96" s="75" t="s">
        <v>57</v>
      </c>
      <c r="H96" s="75" t="s">
        <v>57</v>
      </c>
      <c r="I96" s="77">
        <v>0</v>
      </c>
      <c r="J96" s="77">
        <v>0</v>
      </c>
      <c r="K96" s="77">
        <v>0</v>
      </c>
      <c r="L96" s="75" t="s">
        <v>127</v>
      </c>
      <c r="M96" s="75" t="s">
        <v>127</v>
      </c>
      <c r="N96" s="77">
        <v>0</v>
      </c>
    </row>
    <row r="97" ht="12.9" customHeight="1" x14ac:dyDescent="0.2"/>
  </sheetData>
  <mergeCells count="13">
    <mergeCell ref="N4:N6"/>
    <mergeCell ref="D5:D6"/>
    <mergeCell ref="E5:H5"/>
    <mergeCell ref="I5:I6"/>
    <mergeCell ref="J5:J6"/>
    <mergeCell ref="K5:K6"/>
    <mergeCell ref="L5:L6"/>
    <mergeCell ref="M5:M6"/>
    <mergeCell ref="B2:M2"/>
    <mergeCell ref="B4:B6"/>
    <mergeCell ref="C4:C6"/>
    <mergeCell ref="D4:J4"/>
    <mergeCell ref="K4:M4"/>
  </mergeCells>
  <pageMargins left="0.39370078740157483" right="0.39370078740157483" top="0.39370078740157483" bottom="0.39370078740157483" header="0" footer="0"/>
  <pageSetup scale="53" fitToHeight="2" pageOrder="overThenDown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O77"/>
  <sheetViews>
    <sheetView topLeftCell="A49" workbookViewId="0">
      <selection activeCell="D76" sqref="D76"/>
    </sheetView>
  </sheetViews>
  <sheetFormatPr defaultColWidth="10.42578125" defaultRowHeight="11.4" customHeight="1" x14ac:dyDescent="0.2"/>
  <cols>
    <col min="1" max="1" width="1.140625" style="1" customWidth="1"/>
    <col min="2" max="2" width="87.42578125" style="1" customWidth="1"/>
    <col min="3" max="3" width="10.42578125" style="1" customWidth="1"/>
    <col min="4" max="14" width="19.28515625" style="1" customWidth="1"/>
    <col min="15" max="15" width="10.42578125" style="1" hidden="1" customWidth="1"/>
  </cols>
  <sheetData>
    <row r="1" spans="1:14" s="1" customFormat="1" ht="6" customHeight="1" x14ac:dyDescent="0.2"/>
    <row r="2" spans="1:14" ht="15.9" customHeight="1" x14ac:dyDescent="0.2">
      <c r="B2" s="113" t="s">
        <v>298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4" ht="12.9" customHeight="1" x14ac:dyDescent="0.2"/>
    <row r="4" spans="1:14" ht="38.1" customHeight="1" x14ac:dyDescent="0.2">
      <c r="A4" s="30"/>
      <c r="B4" s="92" t="s">
        <v>299</v>
      </c>
      <c r="C4" s="92" t="s">
        <v>28</v>
      </c>
      <c r="D4" s="105" t="s">
        <v>300</v>
      </c>
      <c r="E4" s="105"/>
      <c r="F4" s="105"/>
      <c r="G4" s="105"/>
      <c r="H4" s="105"/>
      <c r="I4" s="105"/>
      <c r="J4" s="105"/>
      <c r="K4" s="105" t="s">
        <v>301</v>
      </c>
      <c r="L4" s="105"/>
      <c r="M4" s="105"/>
      <c r="N4" s="114" t="s">
        <v>302</v>
      </c>
    </row>
    <row r="5" spans="1:14" ht="63" customHeight="1" x14ac:dyDescent="0.2">
      <c r="A5" s="30"/>
      <c r="B5" s="93"/>
      <c r="C5" s="93"/>
      <c r="D5" s="114" t="s">
        <v>113</v>
      </c>
      <c r="E5" s="117" t="s">
        <v>114</v>
      </c>
      <c r="F5" s="117"/>
      <c r="G5" s="117"/>
      <c r="H5" s="117"/>
      <c r="I5" s="92" t="s">
        <v>117</v>
      </c>
      <c r="J5" s="92" t="s">
        <v>303</v>
      </c>
      <c r="K5" s="114" t="s">
        <v>113</v>
      </c>
      <c r="L5" s="92" t="s">
        <v>117</v>
      </c>
      <c r="M5" s="92" t="s">
        <v>304</v>
      </c>
      <c r="N5" s="115"/>
    </row>
    <row r="6" spans="1:14" ht="101.1" customHeight="1" x14ac:dyDescent="0.2">
      <c r="A6" s="30"/>
      <c r="B6" s="98"/>
      <c r="C6" s="98"/>
      <c r="D6" s="116"/>
      <c r="E6" s="14" t="s">
        <v>305</v>
      </c>
      <c r="F6" s="18" t="s">
        <v>306</v>
      </c>
      <c r="G6" s="18" t="s">
        <v>307</v>
      </c>
      <c r="H6" s="14" t="s">
        <v>308</v>
      </c>
      <c r="I6" s="98"/>
      <c r="J6" s="98"/>
      <c r="K6" s="116"/>
      <c r="L6" s="98"/>
      <c r="M6" s="98"/>
      <c r="N6" s="116"/>
    </row>
    <row r="7" spans="1:14" ht="12.9" customHeight="1" x14ac:dyDescent="0.2">
      <c r="A7" s="30"/>
      <c r="B7" s="32" t="s">
        <v>21</v>
      </c>
      <c r="C7" s="33" t="s">
        <v>22</v>
      </c>
      <c r="D7" s="33" t="s">
        <v>23</v>
      </c>
      <c r="E7" s="33" t="s">
        <v>38</v>
      </c>
      <c r="F7" s="33" t="s">
        <v>39</v>
      </c>
      <c r="G7" s="33" t="s">
        <v>40</v>
      </c>
      <c r="H7" s="33" t="s">
        <v>41</v>
      </c>
      <c r="I7" s="33" t="s">
        <v>42</v>
      </c>
      <c r="J7" s="33" t="s">
        <v>43</v>
      </c>
      <c r="K7" s="33" t="s">
        <v>44</v>
      </c>
      <c r="L7" s="33" t="s">
        <v>123</v>
      </c>
      <c r="M7" s="33" t="s">
        <v>6</v>
      </c>
      <c r="N7" s="33" t="s">
        <v>124</v>
      </c>
    </row>
    <row r="8" spans="1:14" ht="51" customHeight="1" x14ac:dyDescent="0.2">
      <c r="A8" s="30"/>
      <c r="B8" s="26" t="s">
        <v>309</v>
      </c>
      <c r="C8" s="22" t="s">
        <v>310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5" t="s">
        <v>57</v>
      </c>
      <c r="J8" s="75" t="s">
        <v>57</v>
      </c>
      <c r="K8" s="77">
        <v>0</v>
      </c>
      <c r="L8" s="75" t="s">
        <v>57</v>
      </c>
      <c r="M8" s="75" t="s">
        <v>57</v>
      </c>
      <c r="N8" s="75" t="s">
        <v>57</v>
      </c>
    </row>
    <row r="9" spans="1:14" ht="26.1" customHeight="1" x14ac:dyDescent="0.2">
      <c r="A9" s="30"/>
      <c r="B9" s="43" t="s">
        <v>311</v>
      </c>
      <c r="C9" s="22" t="s">
        <v>312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5" t="s">
        <v>57</v>
      </c>
      <c r="J9" s="75" t="s">
        <v>57</v>
      </c>
      <c r="K9" s="77">
        <v>0</v>
      </c>
      <c r="L9" s="75" t="s">
        <v>57</v>
      </c>
      <c r="M9" s="75" t="s">
        <v>57</v>
      </c>
      <c r="N9" s="75" t="s">
        <v>57</v>
      </c>
    </row>
    <row r="10" spans="1:14" ht="26.1" customHeight="1" x14ac:dyDescent="0.2">
      <c r="A10" s="30"/>
      <c r="B10" s="26" t="s">
        <v>313</v>
      </c>
      <c r="C10" s="22" t="s">
        <v>314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5" t="s">
        <v>57</v>
      </c>
      <c r="J10" s="75" t="s">
        <v>57</v>
      </c>
      <c r="K10" s="77">
        <v>0</v>
      </c>
      <c r="L10" s="75" t="s">
        <v>57</v>
      </c>
      <c r="M10" s="75" t="s">
        <v>57</v>
      </c>
      <c r="N10" s="75" t="s">
        <v>57</v>
      </c>
    </row>
    <row r="11" spans="1:14" ht="26.1" customHeight="1" x14ac:dyDescent="0.2">
      <c r="A11" s="30"/>
      <c r="B11" s="43" t="s">
        <v>315</v>
      </c>
      <c r="C11" s="22" t="s">
        <v>316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5" t="s">
        <v>57</v>
      </c>
      <c r="J11" s="75" t="s">
        <v>57</v>
      </c>
      <c r="K11" s="77">
        <v>0</v>
      </c>
      <c r="L11" s="75" t="s">
        <v>57</v>
      </c>
      <c r="M11" s="75" t="s">
        <v>57</v>
      </c>
      <c r="N11" s="75" t="s">
        <v>57</v>
      </c>
    </row>
    <row r="12" spans="1:14" ht="26.1" customHeight="1" x14ac:dyDescent="0.2">
      <c r="A12" s="30"/>
      <c r="B12" s="35" t="s">
        <v>317</v>
      </c>
      <c r="C12" s="22" t="s">
        <v>318</v>
      </c>
      <c r="D12" s="77">
        <f>SUM(D13,D55,D76)</f>
        <v>0</v>
      </c>
      <c r="E12" s="77">
        <f t="shared" ref="E12:N12" si="0">SUM(E13,E55,E76)</f>
        <v>0</v>
      </c>
      <c r="F12" s="77">
        <f t="shared" si="0"/>
        <v>0</v>
      </c>
      <c r="G12" s="77">
        <f t="shared" si="0"/>
        <v>0</v>
      </c>
      <c r="H12" s="77">
        <f t="shared" si="0"/>
        <v>0</v>
      </c>
      <c r="I12" s="77">
        <f t="shared" si="0"/>
        <v>0</v>
      </c>
      <c r="J12" s="77">
        <f t="shared" si="0"/>
        <v>0</v>
      </c>
      <c r="K12" s="77">
        <f t="shared" si="0"/>
        <v>0</v>
      </c>
      <c r="L12" s="77">
        <f t="shared" si="0"/>
        <v>0</v>
      </c>
      <c r="M12" s="77">
        <f t="shared" si="0"/>
        <v>0</v>
      </c>
      <c r="N12" s="77">
        <f t="shared" si="0"/>
        <v>0</v>
      </c>
    </row>
    <row r="13" spans="1:14" ht="26.1" customHeight="1" x14ac:dyDescent="0.2">
      <c r="A13" s="30"/>
      <c r="B13" s="35" t="s">
        <v>319</v>
      </c>
      <c r="C13" s="22" t="s">
        <v>320</v>
      </c>
      <c r="D13" s="77">
        <f>SUM(D14,D20,D23,D34,D39,D43,D46)</f>
        <v>0</v>
      </c>
      <c r="E13" s="77">
        <f t="shared" ref="E13:N13" si="1">SUM(E14,E20,E23,E34,E39,E43,E46)</f>
        <v>0</v>
      </c>
      <c r="F13" s="77">
        <f t="shared" si="1"/>
        <v>0</v>
      </c>
      <c r="G13" s="77">
        <f t="shared" si="1"/>
        <v>0</v>
      </c>
      <c r="H13" s="77">
        <f t="shared" si="1"/>
        <v>0</v>
      </c>
      <c r="I13" s="77">
        <f t="shared" si="1"/>
        <v>0</v>
      </c>
      <c r="J13" s="77">
        <f t="shared" si="1"/>
        <v>0</v>
      </c>
      <c r="K13" s="77">
        <f t="shared" si="1"/>
        <v>0</v>
      </c>
      <c r="L13" s="77">
        <f t="shared" si="1"/>
        <v>0</v>
      </c>
      <c r="M13" s="77">
        <f t="shared" si="1"/>
        <v>0</v>
      </c>
      <c r="N13" s="77">
        <f t="shared" si="1"/>
        <v>0</v>
      </c>
    </row>
    <row r="14" spans="1:14" ht="26.1" customHeight="1" x14ac:dyDescent="0.2">
      <c r="A14" s="30"/>
      <c r="B14" s="36" t="s">
        <v>321</v>
      </c>
      <c r="C14" s="24" t="s">
        <v>322</v>
      </c>
      <c r="D14" s="77">
        <f>SUM(D15:D19)</f>
        <v>0</v>
      </c>
      <c r="E14" s="77">
        <f t="shared" ref="E14:N14" si="2">SUM(E15:E19)</f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7">
        <f t="shared" si="2"/>
        <v>0</v>
      </c>
      <c r="J14" s="77">
        <f t="shared" si="2"/>
        <v>0</v>
      </c>
      <c r="K14" s="77">
        <f t="shared" si="2"/>
        <v>0</v>
      </c>
      <c r="L14" s="77">
        <f t="shared" si="2"/>
        <v>0</v>
      </c>
      <c r="M14" s="77">
        <f t="shared" si="2"/>
        <v>0</v>
      </c>
      <c r="N14" s="77">
        <f t="shared" si="2"/>
        <v>0</v>
      </c>
    </row>
    <row r="15" spans="1:14" ht="26.1" customHeight="1" x14ac:dyDescent="0.2">
      <c r="A15" s="30"/>
      <c r="B15" s="27" t="s">
        <v>323</v>
      </c>
      <c r="C15" s="24" t="s">
        <v>324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/>
      <c r="L15" s="77">
        <v>0</v>
      </c>
      <c r="M15" s="77">
        <v>0</v>
      </c>
      <c r="N15" s="77">
        <v>0</v>
      </c>
    </row>
    <row r="16" spans="1:14" ht="26.1" customHeight="1" x14ac:dyDescent="0.2">
      <c r="A16" s="30"/>
      <c r="B16" s="27" t="s">
        <v>325</v>
      </c>
      <c r="C16" s="24" t="s">
        <v>326</v>
      </c>
      <c r="D16" s="77">
        <v>0</v>
      </c>
      <c r="E16" s="77">
        <v>0</v>
      </c>
      <c r="F16" s="77">
        <v>0</v>
      </c>
      <c r="G16" s="77">
        <v>0</v>
      </c>
      <c r="H16" s="75" t="s">
        <v>57</v>
      </c>
      <c r="I16" s="77">
        <v>0</v>
      </c>
      <c r="J16" s="77">
        <v>0</v>
      </c>
      <c r="K16" s="77"/>
      <c r="L16" s="77">
        <v>0</v>
      </c>
      <c r="M16" s="77">
        <v>0</v>
      </c>
      <c r="N16" s="77">
        <v>0</v>
      </c>
    </row>
    <row r="17" spans="1:14" ht="26.1" customHeight="1" x14ac:dyDescent="0.2">
      <c r="A17" s="30"/>
      <c r="B17" s="27" t="s">
        <v>327</v>
      </c>
      <c r="C17" s="24" t="s">
        <v>328</v>
      </c>
      <c r="D17" s="77">
        <v>0</v>
      </c>
      <c r="E17" s="77">
        <v>0</v>
      </c>
      <c r="F17" s="77">
        <v>0</v>
      </c>
      <c r="G17" s="77">
        <v>0</v>
      </c>
      <c r="H17" s="75" t="s">
        <v>57</v>
      </c>
      <c r="I17" s="77">
        <v>0</v>
      </c>
      <c r="J17" s="77">
        <v>0</v>
      </c>
      <c r="K17" s="142"/>
      <c r="L17" s="77">
        <v>0</v>
      </c>
      <c r="M17" s="77">
        <v>0</v>
      </c>
      <c r="N17" s="77">
        <v>0</v>
      </c>
    </row>
    <row r="18" spans="1:14" ht="26.1" customHeight="1" x14ac:dyDescent="0.2">
      <c r="A18" s="30"/>
      <c r="B18" s="27" t="s">
        <v>329</v>
      </c>
      <c r="C18" s="24" t="s">
        <v>330</v>
      </c>
      <c r="D18" s="77">
        <v>0</v>
      </c>
      <c r="E18" s="77">
        <v>0</v>
      </c>
      <c r="F18" s="77">
        <v>0</v>
      </c>
      <c r="G18" s="77">
        <v>0</v>
      </c>
      <c r="H18" s="75" t="s">
        <v>57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</row>
    <row r="19" spans="1:14" ht="26.1" customHeight="1" x14ac:dyDescent="0.2">
      <c r="A19" s="30"/>
      <c r="B19" s="27" t="s">
        <v>331</v>
      </c>
      <c r="C19" s="24" t="s">
        <v>332</v>
      </c>
      <c r="D19" s="77">
        <v>0</v>
      </c>
      <c r="E19" s="77">
        <v>0</v>
      </c>
      <c r="F19" s="77">
        <v>0</v>
      </c>
      <c r="G19" s="77">
        <v>0</v>
      </c>
      <c r="H19" s="75" t="s">
        <v>57</v>
      </c>
      <c r="I19" s="77">
        <v>0</v>
      </c>
      <c r="J19" s="77">
        <v>0</v>
      </c>
      <c r="K19" s="75" t="s">
        <v>57</v>
      </c>
      <c r="L19" s="75" t="s">
        <v>57</v>
      </c>
      <c r="M19" s="75" t="s">
        <v>57</v>
      </c>
      <c r="N19" s="77">
        <v>0</v>
      </c>
    </row>
    <row r="20" spans="1:14" ht="23.4" customHeight="1" x14ac:dyDescent="0.2">
      <c r="A20" s="30"/>
      <c r="B20" s="23" t="s">
        <v>333</v>
      </c>
      <c r="C20" s="24" t="s">
        <v>334</v>
      </c>
      <c r="D20" s="77">
        <f>SUM(D21:D22)</f>
        <v>0</v>
      </c>
      <c r="E20" s="77">
        <f t="shared" ref="E20:J20" si="3">SUM(E21:E22)</f>
        <v>0</v>
      </c>
      <c r="F20" s="77">
        <f t="shared" si="3"/>
        <v>0</v>
      </c>
      <c r="G20" s="77">
        <f t="shared" si="3"/>
        <v>0</v>
      </c>
      <c r="H20" s="75" t="s">
        <v>57</v>
      </c>
      <c r="I20" s="77">
        <f t="shared" si="3"/>
        <v>0</v>
      </c>
      <c r="J20" s="77">
        <f t="shared" si="3"/>
        <v>0</v>
      </c>
      <c r="K20" s="75" t="s">
        <v>57</v>
      </c>
      <c r="L20" s="75" t="s">
        <v>57</v>
      </c>
      <c r="M20" s="75" t="s">
        <v>57</v>
      </c>
      <c r="N20" s="77">
        <f t="shared" ref="N20" si="4">SUM(N21:N22)</f>
        <v>0</v>
      </c>
    </row>
    <row r="21" spans="1:14" ht="12.9" customHeight="1" x14ac:dyDescent="0.2">
      <c r="A21" s="30"/>
      <c r="B21" s="27" t="s">
        <v>335</v>
      </c>
      <c r="C21" s="24" t="s">
        <v>336</v>
      </c>
      <c r="D21" s="77">
        <v>0</v>
      </c>
      <c r="E21" s="77">
        <v>0</v>
      </c>
      <c r="F21" s="77">
        <v>0</v>
      </c>
      <c r="G21" s="77">
        <v>0</v>
      </c>
      <c r="H21" s="75" t="s">
        <v>57</v>
      </c>
      <c r="I21" s="77">
        <v>0</v>
      </c>
      <c r="J21" s="77">
        <v>0</v>
      </c>
      <c r="K21" s="75" t="s">
        <v>57</v>
      </c>
      <c r="L21" s="75" t="s">
        <v>57</v>
      </c>
      <c r="M21" s="75" t="s">
        <v>57</v>
      </c>
      <c r="N21" s="77">
        <v>0</v>
      </c>
    </row>
    <row r="22" spans="1:14" ht="12.9" customHeight="1" x14ac:dyDescent="0.2">
      <c r="A22" s="30"/>
      <c r="B22" s="27" t="s">
        <v>337</v>
      </c>
      <c r="C22" s="24" t="s">
        <v>338</v>
      </c>
      <c r="D22" s="77">
        <v>0</v>
      </c>
      <c r="E22" s="77">
        <v>0</v>
      </c>
      <c r="F22" s="77">
        <v>0</v>
      </c>
      <c r="G22" s="77">
        <v>0</v>
      </c>
      <c r="H22" s="75" t="s">
        <v>57</v>
      </c>
      <c r="I22" s="77">
        <v>0</v>
      </c>
      <c r="J22" s="77">
        <v>0</v>
      </c>
      <c r="K22" s="75" t="s">
        <v>57</v>
      </c>
      <c r="L22" s="75" t="s">
        <v>57</v>
      </c>
      <c r="M22" s="75" t="s">
        <v>57</v>
      </c>
      <c r="N22" s="77">
        <v>0</v>
      </c>
    </row>
    <row r="23" spans="1:14" ht="21.6" customHeight="1" x14ac:dyDescent="0.2">
      <c r="A23" s="30"/>
      <c r="B23" s="23" t="s">
        <v>339</v>
      </c>
      <c r="C23" s="24" t="s">
        <v>340</v>
      </c>
      <c r="D23" s="77">
        <f>SUM(D24:D28)</f>
        <v>0</v>
      </c>
      <c r="E23" s="77">
        <f t="shared" ref="E23:N23" si="5">SUM(E24:E28)</f>
        <v>0</v>
      </c>
      <c r="F23" s="77">
        <f t="shared" si="5"/>
        <v>0</v>
      </c>
      <c r="G23" s="77">
        <f t="shared" si="5"/>
        <v>0</v>
      </c>
      <c r="H23" s="77">
        <f t="shared" si="5"/>
        <v>0</v>
      </c>
      <c r="I23" s="77">
        <f t="shared" si="5"/>
        <v>0</v>
      </c>
      <c r="J23" s="77">
        <f t="shared" si="5"/>
        <v>0</v>
      </c>
      <c r="K23" s="77">
        <f t="shared" si="5"/>
        <v>0</v>
      </c>
      <c r="L23" s="77">
        <f t="shared" si="5"/>
        <v>0</v>
      </c>
      <c r="M23" s="77">
        <f t="shared" si="5"/>
        <v>0</v>
      </c>
      <c r="N23" s="77">
        <f t="shared" si="5"/>
        <v>0</v>
      </c>
    </row>
    <row r="24" spans="1:14" ht="12.9" customHeight="1" x14ac:dyDescent="0.2">
      <c r="A24" s="30"/>
      <c r="B24" s="27" t="s">
        <v>341</v>
      </c>
      <c r="C24" s="24" t="s">
        <v>342</v>
      </c>
      <c r="D24" s="77">
        <v>0</v>
      </c>
      <c r="E24" s="77">
        <v>0</v>
      </c>
      <c r="F24" s="77">
        <v>0</v>
      </c>
      <c r="G24" s="77">
        <v>0</v>
      </c>
      <c r="H24" s="75" t="s">
        <v>57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</row>
    <row r="25" spans="1:14" ht="12.9" customHeight="1" x14ac:dyDescent="0.2">
      <c r="A25" s="30"/>
      <c r="B25" s="27" t="s">
        <v>343</v>
      </c>
      <c r="C25" s="24" t="s">
        <v>344</v>
      </c>
      <c r="D25" s="77">
        <v>0</v>
      </c>
      <c r="E25" s="77">
        <v>0</v>
      </c>
      <c r="F25" s="77">
        <v>0</v>
      </c>
      <c r="G25" s="77">
        <v>0</v>
      </c>
      <c r="H25" s="75" t="s">
        <v>57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</row>
    <row r="26" spans="1:14" ht="12.9" customHeight="1" x14ac:dyDescent="0.2">
      <c r="A26" s="30"/>
      <c r="B26" s="27" t="s">
        <v>345</v>
      </c>
      <c r="C26" s="24" t="s">
        <v>346</v>
      </c>
      <c r="D26" s="77">
        <v>0</v>
      </c>
      <c r="E26" s="77">
        <v>0</v>
      </c>
      <c r="F26" s="77">
        <v>0</v>
      </c>
      <c r="G26" s="77">
        <v>0</v>
      </c>
      <c r="H26" s="75" t="s">
        <v>57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</row>
    <row r="27" spans="1:14" ht="12.9" customHeight="1" x14ac:dyDescent="0.2">
      <c r="A27" s="30"/>
      <c r="B27" s="27" t="s">
        <v>347</v>
      </c>
      <c r="C27" s="24" t="s">
        <v>348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</row>
    <row r="28" spans="1:14" ht="26.1" customHeight="1" x14ac:dyDescent="0.2">
      <c r="A28" s="30"/>
      <c r="B28" s="27" t="s">
        <v>349</v>
      </c>
      <c r="C28" s="24" t="s">
        <v>350</v>
      </c>
      <c r="D28" s="77">
        <v>0</v>
      </c>
      <c r="E28" s="77">
        <v>0</v>
      </c>
      <c r="F28" s="77">
        <v>0</v>
      </c>
      <c r="G28" s="77">
        <v>0</v>
      </c>
      <c r="H28" s="75" t="s">
        <v>57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</row>
    <row r="29" spans="1:14" ht="12.9" customHeight="1" x14ac:dyDescent="0.2">
      <c r="A29" s="30"/>
      <c r="B29" s="44" t="s">
        <v>351</v>
      </c>
      <c r="C29" s="24" t="s">
        <v>352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</row>
    <row r="30" spans="1:14" ht="12.9" customHeight="1" x14ac:dyDescent="0.2">
      <c r="A30" s="30"/>
      <c r="B30" s="45" t="s">
        <v>353</v>
      </c>
      <c r="C30" s="24" t="s">
        <v>354</v>
      </c>
      <c r="D30" s="77">
        <v>0</v>
      </c>
      <c r="E30" s="77">
        <v>0</v>
      </c>
      <c r="F30" s="77">
        <v>0</v>
      </c>
      <c r="G30" s="77">
        <v>0</v>
      </c>
      <c r="H30" s="75" t="s">
        <v>57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</row>
    <row r="31" spans="1:14" ht="12.9" customHeight="1" x14ac:dyDescent="0.2">
      <c r="A31" s="30"/>
      <c r="B31" s="45" t="s">
        <v>355</v>
      </c>
      <c r="C31" s="24" t="s">
        <v>356</v>
      </c>
      <c r="D31" s="77">
        <v>0</v>
      </c>
      <c r="E31" s="77">
        <v>0</v>
      </c>
      <c r="F31" s="77">
        <v>0</v>
      </c>
      <c r="G31" s="77">
        <v>0</v>
      </c>
      <c r="H31" s="75" t="s">
        <v>57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</row>
    <row r="32" spans="1:14" ht="12.9" customHeight="1" x14ac:dyDescent="0.2">
      <c r="A32" s="30"/>
      <c r="B32" s="45" t="s">
        <v>357</v>
      </c>
      <c r="C32" s="24" t="s">
        <v>358</v>
      </c>
      <c r="D32" s="77">
        <v>0</v>
      </c>
      <c r="E32" s="77">
        <v>0</v>
      </c>
      <c r="F32" s="77">
        <v>0</v>
      </c>
      <c r="G32" s="77">
        <v>0</v>
      </c>
      <c r="H32" s="75" t="s">
        <v>57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</row>
    <row r="33" spans="1:14" ht="12.9" customHeight="1" x14ac:dyDescent="0.2">
      <c r="A33" s="30"/>
      <c r="B33" s="45" t="s">
        <v>359</v>
      </c>
      <c r="C33" s="24" t="s">
        <v>360</v>
      </c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</row>
    <row r="34" spans="1:14" ht="26.1" customHeight="1" x14ac:dyDescent="0.2">
      <c r="A34" s="30"/>
      <c r="B34" s="36" t="s">
        <v>361</v>
      </c>
      <c r="C34" s="24" t="s">
        <v>362</v>
      </c>
      <c r="D34" s="77">
        <f>SUM(D35:D38)</f>
        <v>0</v>
      </c>
      <c r="E34" s="77">
        <f t="shared" ref="E34:J34" si="6">SUM(E35:E38)</f>
        <v>0</v>
      </c>
      <c r="F34" s="77">
        <f t="shared" si="6"/>
        <v>0</v>
      </c>
      <c r="G34" s="77">
        <f t="shared" si="6"/>
        <v>0</v>
      </c>
      <c r="H34" s="75" t="s">
        <v>57</v>
      </c>
      <c r="I34" s="77">
        <f t="shared" si="6"/>
        <v>0</v>
      </c>
      <c r="J34" s="77">
        <f t="shared" si="6"/>
        <v>0</v>
      </c>
      <c r="K34" s="75" t="s">
        <v>57</v>
      </c>
      <c r="L34" s="75" t="s">
        <v>57</v>
      </c>
      <c r="M34" s="75" t="s">
        <v>57</v>
      </c>
      <c r="N34" s="77">
        <f t="shared" ref="N34" si="7">SUM(N35:N38)</f>
        <v>0</v>
      </c>
    </row>
    <row r="35" spans="1:14" ht="12.9" customHeight="1" x14ac:dyDescent="0.2">
      <c r="A35" s="30"/>
      <c r="B35" s="38" t="s">
        <v>363</v>
      </c>
      <c r="C35" s="24" t="s">
        <v>364</v>
      </c>
      <c r="D35" s="77">
        <v>0</v>
      </c>
      <c r="E35" s="77">
        <v>0</v>
      </c>
      <c r="F35" s="77">
        <v>0</v>
      </c>
      <c r="G35" s="77"/>
      <c r="H35" s="75" t="s">
        <v>57</v>
      </c>
      <c r="I35" s="77">
        <v>0</v>
      </c>
      <c r="J35" s="77">
        <v>0</v>
      </c>
      <c r="K35" s="75" t="s">
        <v>57</v>
      </c>
      <c r="L35" s="75" t="s">
        <v>57</v>
      </c>
      <c r="M35" s="75" t="s">
        <v>57</v>
      </c>
      <c r="N35" s="77">
        <v>0</v>
      </c>
    </row>
    <row r="36" spans="1:14" ht="12.9" customHeight="1" x14ac:dyDescent="0.2">
      <c r="A36" s="30"/>
      <c r="B36" s="38" t="s">
        <v>365</v>
      </c>
      <c r="C36" s="24" t="s">
        <v>366</v>
      </c>
      <c r="D36" s="77">
        <v>0</v>
      </c>
      <c r="E36" s="77">
        <v>0</v>
      </c>
      <c r="F36" s="77">
        <v>0</v>
      </c>
      <c r="G36" s="77"/>
      <c r="H36" s="75" t="s">
        <v>57</v>
      </c>
      <c r="I36" s="77">
        <v>0</v>
      </c>
      <c r="J36" s="77">
        <v>0</v>
      </c>
      <c r="K36" s="75" t="s">
        <v>57</v>
      </c>
      <c r="L36" s="75" t="s">
        <v>57</v>
      </c>
      <c r="M36" s="75" t="s">
        <v>57</v>
      </c>
      <c r="N36" s="77">
        <v>0</v>
      </c>
    </row>
    <row r="37" spans="1:14" ht="26.1" customHeight="1" x14ac:dyDescent="0.2">
      <c r="A37" s="30"/>
      <c r="B37" s="38" t="s">
        <v>367</v>
      </c>
      <c r="C37" s="24" t="s">
        <v>368</v>
      </c>
      <c r="D37" s="77">
        <v>0</v>
      </c>
      <c r="E37" s="77">
        <v>0</v>
      </c>
      <c r="F37" s="77">
        <v>0</v>
      </c>
      <c r="G37" s="77"/>
      <c r="H37" s="75" t="s">
        <v>57</v>
      </c>
      <c r="I37" s="77">
        <v>0</v>
      </c>
      <c r="J37" s="77">
        <v>0</v>
      </c>
      <c r="K37" s="75" t="s">
        <v>57</v>
      </c>
      <c r="L37" s="75" t="s">
        <v>57</v>
      </c>
      <c r="M37" s="75" t="s">
        <v>57</v>
      </c>
      <c r="N37" s="77">
        <v>0</v>
      </c>
    </row>
    <row r="38" spans="1:14" ht="12.9" customHeight="1" x14ac:dyDescent="0.2">
      <c r="A38" s="30"/>
      <c r="B38" s="38" t="s">
        <v>369</v>
      </c>
      <c r="C38" s="24" t="s">
        <v>370</v>
      </c>
      <c r="D38" s="77">
        <v>0</v>
      </c>
      <c r="E38" s="77">
        <v>0</v>
      </c>
      <c r="F38" s="77">
        <v>0</v>
      </c>
      <c r="G38" s="77">
        <v>0</v>
      </c>
      <c r="H38" s="75" t="s">
        <v>57</v>
      </c>
      <c r="I38" s="77">
        <v>0</v>
      </c>
      <c r="J38" s="77">
        <v>0</v>
      </c>
      <c r="K38" s="75" t="s">
        <v>57</v>
      </c>
      <c r="L38" s="75" t="s">
        <v>57</v>
      </c>
      <c r="M38" s="75" t="s">
        <v>57</v>
      </c>
      <c r="N38" s="77">
        <v>0</v>
      </c>
    </row>
    <row r="39" spans="1:14" ht="30" customHeight="1" x14ac:dyDescent="0.2">
      <c r="A39" s="30"/>
      <c r="B39" s="36" t="s">
        <v>371</v>
      </c>
      <c r="C39" s="24" t="s">
        <v>372</v>
      </c>
      <c r="D39" s="77">
        <f>SUM(D40,D42)</f>
        <v>0</v>
      </c>
      <c r="E39" s="77">
        <f t="shared" ref="E39:J39" si="8">SUM(E40,E42)</f>
        <v>0</v>
      </c>
      <c r="F39" s="77">
        <f t="shared" si="8"/>
        <v>0</v>
      </c>
      <c r="G39" s="77">
        <f t="shared" si="8"/>
        <v>0</v>
      </c>
      <c r="H39" s="75" t="s">
        <v>57</v>
      </c>
      <c r="I39" s="77">
        <f t="shared" si="8"/>
        <v>0</v>
      </c>
      <c r="J39" s="77">
        <f t="shared" si="8"/>
        <v>0</v>
      </c>
      <c r="K39" s="75" t="s">
        <v>57</v>
      </c>
      <c r="L39" s="75" t="s">
        <v>57</v>
      </c>
      <c r="M39" s="75" t="s">
        <v>57</v>
      </c>
      <c r="N39" s="77">
        <f t="shared" ref="N39" si="9">SUM(N40,N42)</f>
        <v>0</v>
      </c>
    </row>
    <row r="40" spans="1:14" ht="26.1" customHeight="1" x14ac:dyDescent="0.2">
      <c r="A40" s="30"/>
      <c r="B40" s="38" t="s">
        <v>373</v>
      </c>
      <c r="C40" s="24" t="s">
        <v>374</v>
      </c>
      <c r="D40" s="77">
        <v>0</v>
      </c>
      <c r="E40" s="77">
        <v>0</v>
      </c>
      <c r="F40" s="77">
        <v>0</v>
      </c>
      <c r="G40" s="77">
        <v>0</v>
      </c>
      <c r="H40" s="75" t="s">
        <v>57</v>
      </c>
      <c r="I40" s="77">
        <v>0</v>
      </c>
      <c r="J40" s="77">
        <v>0</v>
      </c>
      <c r="K40" s="75" t="s">
        <v>57</v>
      </c>
      <c r="L40" s="75" t="s">
        <v>57</v>
      </c>
      <c r="M40" s="75" t="s">
        <v>57</v>
      </c>
      <c r="N40" s="77">
        <v>0</v>
      </c>
    </row>
    <row r="41" spans="1:14" ht="12.9" customHeight="1" x14ac:dyDescent="0.2">
      <c r="A41" s="30"/>
      <c r="B41" s="41" t="s">
        <v>375</v>
      </c>
      <c r="C41" s="24" t="s">
        <v>376</v>
      </c>
      <c r="D41" s="77">
        <v>0</v>
      </c>
      <c r="E41" s="77">
        <v>0</v>
      </c>
      <c r="F41" s="77">
        <v>0</v>
      </c>
      <c r="G41" s="77"/>
      <c r="H41" s="75" t="s">
        <v>57</v>
      </c>
      <c r="I41" s="77">
        <v>0</v>
      </c>
      <c r="J41" s="77">
        <v>0</v>
      </c>
      <c r="K41" s="75" t="s">
        <v>57</v>
      </c>
      <c r="L41" s="75" t="s">
        <v>57</v>
      </c>
      <c r="M41" s="75" t="s">
        <v>57</v>
      </c>
      <c r="N41" s="77">
        <v>0</v>
      </c>
    </row>
    <row r="42" spans="1:14" ht="12.9" customHeight="1" x14ac:dyDescent="0.2">
      <c r="A42" s="30"/>
      <c r="B42" s="38" t="s">
        <v>377</v>
      </c>
      <c r="C42" s="24" t="s">
        <v>378</v>
      </c>
      <c r="D42" s="77">
        <v>0</v>
      </c>
      <c r="E42" s="77">
        <v>0</v>
      </c>
      <c r="F42" s="77">
        <v>0</v>
      </c>
      <c r="G42" s="77">
        <v>0</v>
      </c>
      <c r="H42" s="75" t="s">
        <v>57</v>
      </c>
      <c r="I42" s="77">
        <v>0</v>
      </c>
      <c r="J42" s="77">
        <v>0</v>
      </c>
      <c r="K42" s="75" t="s">
        <v>57</v>
      </c>
      <c r="L42" s="75" t="s">
        <v>57</v>
      </c>
      <c r="M42" s="75" t="s">
        <v>57</v>
      </c>
      <c r="N42" s="77">
        <v>0</v>
      </c>
    </row>
    <row r="43" spans="1:14" ht="12.9" customHeight="1" x14ac:dyDescent="0.2">
      <c r="A43" s="30"/>
      <c r="B43" s="36" t="s">
        <v>379</v>
      </c>
      <c r="C43" s="24" t="s">
        <v>380</v>
      </c>
      <c r="D43" s="77">
        <v>0</v>
      </c>
      <c r="E43" s="77">
        <v>0</v>
      </c>
      <c r="F43" s="77">
        <v>0</v>
      </c>
      <c r="G43" s="77">
        <v>0</v>
      </c>
      <c r="H43" s="75" t="s">
        <v>57</v>
      </c>
      <c r="I43" s="77">
        <v>0</v>
      </c>
      <c r="J43" s="77">
        <v>0</v>
      </c>
      <c r="K43" s="75" t="s">
        <v>57</v>
      </c>
      <c r="L43" s="75" t="s">
        <v>57</v>
      </c>
      <c r="M43" s="75" t="s">
        <v>57</v>
      </c>
      <c r="N43" s="77">
        <v>0</v>
      </c>
    </row>
    <row r="44" spans="1:14" ht="26.1" customHeight="1" x14ac:dyDescent="0.2">
      <c r="A44" s="30"/>
      <c r="B44" s="38" t="s">
        <v>381</v>
      </c>
      <c r="C44" s="24" t="s">
        <v>382</v>
      </c>
      <c r="D44" s="77">
        <v>0</v>
      </c>
      <c r="E44" s="77">
        <v>0</v>
      </c>
      <c r="F44" s="77">
        <v>0</v>
      </c>
      <c r="G44" s="77">
        <v>0</v>
      </c>
      <c r="H44" s="75" t="s">
        <v>57</v>
      </c>
      <c r="I44" s="77">
        <v>0</v>
      </c>
      <c r="J44" s="77">
        <v>0</v>
      </c>
      <c r="K44" s="75" t="s">
        <v>57</v>
      </c>
      <c r="L44" s="75" t="s">
        <v>57</v>
      </c>
      <c r="M44" s="75" t="s">
        <v>57</v>
      </c>
      <c r="N44" s="77">
        <v>0</v>
      </c>
    </row>
    <row r="45" spans="1:14" ht="12.9" customHeight="1" x14ac:dyDescent="0.2">
      <c r="A45" s="30"/>
      <c r="B45" s="41" t="s">
        <v>383</v>
      </c>
      <c r="C45" s="24" t="s">
        <v>384</v>
      </c>
      <c r="D45" s="77">
        <v>0</v>
      </c>
      <c r="E45" s="77">
        <v>0</v>
      </c>
      <c r="F45" s="77">
        <v>0</v>
      </c>
      <c r="G45" s="77">
        <v>0</v>
      </c>
      <c r="H45" s="75" t="s">
        <v>57</v>
      </c>
      <c r="I45" s="77">
        <v>0</v>
      </c>
      <c r="J45" s="77">
        <v>0</v>
      </c>
      <c r="K45" s="75" t="s">
        <v>57</v>
      </c>
      <c r="L45" s="75" t="s">
        <v>57</v>
      </c>
      <c r="M45" s="75" t="s">
        <v>57</v>
      </c>
      <c r="N45" s="77">
        <v>0</v>
      </c>
    </row>
    <row r="46" spans="1:14" ht="26.1" customHeight="1" x14ac:dyDescent="0.2">
      <c r="A46" s="30"/>
      <c r="B46" s="36" t="s">
        <v>385</v>
      </c>
      <c r="C46" s="24" t="s">
        <v>386</v>
      </c>
      <c r="D46" s="77">
        <f>SUM(D47,D51,D53,D54)</f>
        <v>0</v>
      </c>
      <c r="E46" s="77">
        <f t="shared" ref="E46:I46" si="10">SUM(E47,E51,E53,E54)</f>
        <v>0</v>
      </c>
      <c r="F46" s="77">
        <f t="shared" si="10"/>
        <v>0</v>
      </c>
      <c r="G46" s="77">
        <f t="shared" si="10"/>
        <v>0</v>
      </c>
      <c r="H46" s="75" t="s">
        <v>57</v>
      </c>
      <c r="I46" s="77">
        <f t="shared" si="10"/>
        <v>0</v>
      </c>
      <c r="J46" s="77">
        <f t="shared" ref="J46" si="11">SUM(J47,J51,J53,J54)</f>
        <v>0</v>
      </c>
      <c r="K46" s="77">
        <f t="shared" ref="K46" si="12">SUM(K47,K51,K53,K54)</f>
        <v>0</v>
      </c>
      <c r="L46" s="75" t="s">
        <v>57</v>
      </c>
      <c r="M46" s="75" t="s">
        <v>57</v>
      </c>
      <c r="N46" s="77">
        <f t="shared" ref="N46" si="13">SUM(N47,N51,N53,N54)</f>
        <v>0</v>
      </c>
    </row>
    <row r="47" spans="1:14" ht="30" customHeight="1" x14ac:dyDescent="0.2">
      <c r="A47" s="30"/>
      <c r="B47" s="27" t="s">
        <v>387</v>
      </c>
      <c r="C47" s="24" t="s">
        <v>388</v>
      </c>
      <c r="D47" s="77">
        <f>SUM(D48:D50)</f>
        <v>0</v>
      </c>
      <c r="E47" s="77">
        <f t="shared" ref="E47:J47" si="14">SUM(E48:E50)</f>
        <v>0</v>
      </c>
      <c r="F47" s="77">
        <f t="shared" si="14"/>
        <v>0</v>
      </c>
      <c r="G47" s="77">
        <f t="shared" si="14"/>
        <v>0</v>
      </c>
      <c r="H47" s="75" t="s">
        <v>57</v>
      </c>
      <c r="I47" s="77">
        <f t="shared" si="14"/>
        <v>0</v>
      </c>
      <c r="J47" s="77">
        <f t="shared" si="14"/>
        <v>0</v>
      </c>
      <c r="K47" s="75" t="s">
        <v>57</v>
      </c>
      <c r="L47" s="75" t="s">
        <v>57</v>
      </c>
      <c r="M47" s="75" t="s">
        <v>57</v>
      </c>
      <c r="N47" s="77">
        <f t="shared" ref="N47" si="15">SUM(N48:N50)</f>
        <v>0</v>
      </c>
    </row>
    <row r="48" spans="1:14" ht="12.9" customHeight="1" x14ac:dyDescent="0.2">
      <c r="A48" s="30"/>
      <c r="B48" s="37" t="s">
        <v>389</v>
      </c>
      <c r="C48" s="24" t="s">
        <v>390</v>
      </c>
      <c r="D48" s="77">
        <v>0</v>
      </c>
      <c r="E48" s="77">
        <v>0</v>
      </c>
      <c r="F48" s="77">
        <v>0</v>
      </c>
      <c r="G48" s="77">
        <v>0</v>
      </c>
      <c r="H48" s="75" t="s">
        <v>57</v>
      </c>
      <c r="I48" s="77">
        <v>0</v>
      </c>
      <c r="J48" s="77">
        <v>0</v>
      </c>
      <c r="K48" s="75" t="s">
        <v>57</v>
      </c>
      <c r="L48" s="75" t="s">
        <v>57</v>
      </c>
      <c r="M48" s="75" t="s">
        <v>57</v>
      </c>
      <c r="N48" s="77">
        <v>0</v>
      </c>
    </row>
    <row r="49" spans="1:14" ht="12.9" customHeight="1" x14ac:dyDescent="0.2">
      <c r="A49" s="30"/>
      <c r="B49" s="37" t="s">
        <v>391</v>
      </c>
      <c r="C49" s="24" t="s">
        <v>392</v>
      </c>
      <c r="D49" s="77">
        <v>0</v>
      </c>
      <c r="E49" s="77">
        <v>0</v>
      </c>
      <c r="F49" s="77">
        <v>0</v>
      </c>
      <c r="G49" s="77">
        <v>0</v>
      </c>
      <c r="H49" s="75" t="s">
        <v>57</v>
      </c>
      <c r="I49" s="77">
        <v>0</v>
      </c>
      <c r="J49" s="77">
        <v>0</v>
      </c>
      <c r="K49" s="75" t="s">
        <v>57</v>
      </c>
      <c r="L49" s="75" t="s">
        <v>57</v>
      </c>
      <c r="M49" s="75" t="s">
        <v>57</v>
      </c>
      <c r="N49" s="77">
        <v>0</v>
      </c>
    </row>
    <row r="50" spans="1:14" ht="12.9" customHeight="1" x14ac:dyDescent="0.2">
      <c r="A50" s="30"/>
      <c r="B50" s="37" t="s">
        <v>393</v>
      </c>
      <c r="C50" s="24" t="s">
        <v>394</v>
      </c>
      <c r="D50" s="77">
        <v>0</v>
      </c>
      <c r="E50" s="77">
        <v>0</v>
      </c>
      <c r="F50" s="77">
        <v>0</v>
      </c>
      <c r="G50" s="77">
        <v>0</v>
      </c>
      <c r="H50" s="75" t="s">
        <v>57</v>
      </c>
      <c r="I50" s="77">
        <v>0</v>
      </c>
      <c r="J50" s="77">
        <v>0</v>
      </c>
      <c r="K50" s="75" t="s">
        <v>57</v>
      </c>
      <c r="L50" s="75" t="s">
        <v>57</v>
      </c>
      <c r="M50" s="75" t="s">
        <v>57</v>
      </c>
      <c r="N50" s="77">
        <v>0</v>
      </c>
    </row>
    <row r="51" spans="1:14" ht="26.1" customHeight="1" x14ac:dyDescent="0.2">
      <c r="A51" s="30"/>
      <c r="B51" s="27" t="s">
        <v>395</v>
      </c>
      <c r="C51" s="24" t="s">
        <v>396</v>
      </c>
      <c r="D51" s="77">
        <v>0</v>
      </c>
      <c r="E51" s="77">
        <v>0</v>
      </c>
      <c r="F51" s="77">
        <v>0</v>
      </c>
      <c r="G51" s="77">
        <v>0</v>
      </c>
      <c r="H51" s="75" t="s">
        <v>57</v>
      </c>
      <c r="I51" s="77">
        <v>0</v>
      </c>
      <c r="J51" s="77">
        <v>0</v>
      </c>
      <c r="K51" s="75" t="s">
        <v>57</v>
      </c>
      <c r="L51" s="75" t="s">
        <v>57</v>
      </c>
      <c r="M51" s="75" t="s">
        <v>57</v>
      </c>
      <c r="N51" s="77">
        <v>0</v>
      </c>
    </row>
    <row r="52" spans="1:14" ht="12.9" customHeight="1" x14ac:dyDescent="0.2">
      <c r="A52" s="30"/>
      <c r="B52" s="37" t="s">
        <v>397</v>
      </c>
      <c r="C52" s="24" t="s">
        <v>398</v>
      </c>
      <c r="D52" s="77">
        <v>0</v>
      </c>
      <c r="E52" s="77">
        <v>0</v>
      </c>
      <c r="F52" s="77">
        <v>0</v>
      </c>
      <c r="G52" s="77">
        <v>0</v>
      </c>
      <c r="H52" s="75" t="s">
        <v>57</v>
      </c>
      <c r="I52" s="77">
        <v>0</v>
      </c>
      <c r="J52" s="77">
        <v>0</v>
      </c>
      <c r="K52" s="75" t="s">
        <v>57</v>
      </c>
      <c r="L52" s="75" t="s">
        <v>57</v>
      </c>
      <c r="M52" s="75" t="s">
        <v>57</v>
      </c>
      <c r="N52" s="77">
        <v>0</v>
      </c>
    </row>
    <row r="53" spans="1:14" ht="12.9" customHeight="1" x14ac:dyDescent="0.2">
      <c r="A53" s="30"/>
      <c r="B53" s="27" t="s">
        <v>399</v>
      </c>
      <c r="C53" s="24" t="s">
        <v>400</v>
      </c>
      <c r="D53" s="77">
        <v>0</v>
      </c>
      <c r="E53" s="77">
        <v>0</v>
      </c>
      <c r="F53" s="77">
        <v>0</v>
      </c>
      <c r="G53" s="77">
        <v>0</v>
      </c>
      <c r="H53" s="75" t="s">
        <v>57</v>
      </c>
      <c r="I53" s="77">
        <v>0</v>
      </c>
      <c r="J53" s="77">
        <v>0</v>
      </c>
      <c r="K53" s="75" t="s">
        <v>57</v>
      </c>
      <c r="L53" s="75" t="s">
        <v>57</v>
      </c>
      <c r="M53" s="75" t="s">
        <v>57</v>
      </c>
      <c r="N53" s="77">
        <v>0</v>
      </c>
    </row>
    <row r="54" spans="1:14" ht="12.9" customHeight="1" x14ac:dyDescent="0.2">
      <c r="A54" s="30"/>
      <c r="B54" s="27" t="s">
        <v>401</v>
      </c>
      <c r="C54" s="24" t="s">
        <v>402</v>
      </c>
      <c r="D54" s="77">
        <v>0</v>
      </c>
      <c r="E54" s="77">
        <v>0</v>
      </c>
      <c r="F54" s="77">
        <v>0</v>
      </c>
      <c r="G54" s="77">
        <v>0</v>
      </c>
      <c r="H54" s="75" t="s">
        <v>57</v>
      </c>
      <c r="I54" s="77">
        <v>0</v>
      </c>
      <c r="J54" s="77">
        <v>0</v>
      </c>
      <c r="K54" s="77">
        <v>0</v>
      </c>
      <c r="L54" s="75" t="s">
        <v>57</v>
      </c>
      <c r="M54" s="75" t="s">
        <v>57</v>
      </c>
      <c r="N54" s="77">
        <v>0</v>
      </c>
    </row>
    <row r="55" spans="1:14" ht="26.1" customHeight="1" x14ac:dyDescent="0.2">
      <c r="A55" s="30"/>
      <c r="B55" s="35" t="s">
        <v>403</v>
      </c>
      <c r="C55" s="22" t="s">
        <v>404</v>
      </c>
      <c r="D55" s="77">
        <f>SUM(D56,D60,D64,D66,D74,D75)</f>
        <v>0</v>
      </c>
      <c r="E55" s="77">
        <f t="shared" ref="E55:N55" si="16">SUM(E56,E60,E64,E66,E74,E75)</f>
        <v>0</v>
      </c>
      <c r="F55" s="77">
        <f t="shared" si="16"/>
        <v>0</v>
      </c>
      <c r="G55" s="77">
        <f t="shared" si="16"/>
        <v>0</v>
      </c>
      <c r="H55" s="77">
        <f t="shared" si="16"/>
        <v>0</v>
      </c>
      <c r="I55" s="77">
        <f t="shared" si="16"/>
        <v>0</v>
      </c>
      <c r="J55" s="77">
        <f t="shared" si="16"/>
        <v>0</v>
      </c>
      <c r="K55" s="77">
        <f t="shared" si="16"/>
        <v>0</v>
      </c>
      <c r="L55" s="77">
        <f t="shared" si="16"/>
        <v>0</v>
      </c>
      <c r="M55" s="77">
        <f t="shared" si="16"/>
        <v>0</v>
      </c>
      <c r="N55" s="77">
        <f t="shared" si="16"/>
        <v>0</v>
      </c>
    </row>
    <row r="56" spans="1:14" ht="12.9" customHeight="1" x14ac:dyDescent="0.2">
      <c r="A56" s="30"/>
      <c r="B56" s="36" t="s">
        <v>405</v>
      </c>
      <c r="C56" s="24" t="s">
        <v>406</v>
      </c>
      <c r="D56" s="77">
        <v>0</v>
      </c>
      <c r="E56" s="77">
        <v>0</v>
      </c>
      <c r="F56" s="75" t="s">
        <v>57</v>
      </c>
      <c r="G56" s="75" t="s">
        <v>57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</row>
    <row r="57" spans="1:14" ht="26.1" customHeight="1" x14ac:dyDescent="0.2">
      <c r="A57" s="30"/>
      <c r="B57" s="38" t="s">
        <v>407</v>
      </c>
      <c r="C57" s="24" t="s">
        <v>408</v>
      </c>
      <c r="D57" s="77">
        <v>0</v>
      </c>
      <c r="E57" s="77">
        <v>0</v>
      </c>
      <c r="F57" s="75" t="s">
        <v>57</v>
      </c>
      <c r="G57" s="75" t="s">
        <v>57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</row>
    <row r="58" spans="1:14" ht="12.9" customHeight="1" x14ac:dyDescent="0.2">
      <c r="A58" s="30"/>
      <c r="B58" s="27" t="s">
        <v>409</v>
      </c>
      <c r="C58" s="24" t="s">
        <v>410</v>
      </c>
      <c r="D58" s="77">
        <v>0</v>
      </c>
      <c r="E58" s="77">
        <v>0</v>
      </c>
      <c r="F58" s="75" t="s">
        <v>57</v>
      </c>
      <c r="G58" s="75" t="s">
        <v>57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</row>
    <row r="59" spans="1:14" ht="12.9" customHeight="1" x14ac:dyDescent="0.2">
      <c r="A59" s="30"/>
      <c r="B59" s="27" t="s">
        <v>411</v>
      </c>
      <c r="C59" s="24" t="s">
        <v>412</v>
      </c>
      <c r="D59" s="77">
        <v>0</v>
      </c>
      <c r="E59" s="77">
        <v>0</v>
      </c>
      <c r="F59" s="75" t="s">
        <v>57</v>
      </c>
      <c r="G59" s="75" t="s">
        <v>57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</row>
    <row r="60" spans="1:14" ht="21.6" customHeight="1" x14ac:dyDescent="0.2">
      <c r="A60" s="30"/>
      <c r="B60" s="36" t="s">
        <v>413</v>
      </c>
      <c r="C60" s="24" t="s">
        <v>414</v>
      </c>
      <c r="D60" s="77">
        <f>SUM(D61:D63)</f>
        <v>0</v>
      </c>
      <c r="E60" s="77">
        <f t="shared" ref="E60:F60" si="17">SUM(E61:E63)</f>
        <v>0</v>
      </c>
      <c r="F60" s="77">
        <f t="shared" si="17"/>
        <v>0</v>
      </c>
      <c r="G60" s="75" t="s">
        <v>57</v>
      </c>
      <c r="H60" s="75" t="s">
        <v>57</v>
      </c>
      <c r="I60" s="77">
        <f t="shared" ref="I60:J60" si="18">SUM(I61:I63)</f>
        <v>0</v>
      </c>
      <c r="J60" s="77">
        <f t="shared" si="18"/>
        <v>0</v>
      </c>
      <c r="K60" s="75" t="s">
        <v>57</v>
      </c>
      <c r="L60" s="75" t="s">
        <v>57</v>
      </c>
      <c r="M60" s="75" t="s">
        <v>57</v>
      </c>
      <c r="N60" s="77">
        <f t="shared" ref="N60" si="19">SUM(N61:N63)</f>
        <v>0</v>
      </c>
    </row>
    <row r="61" spans="1:14" ht="12.9" customHeight="1" x14ac:dyDescent="0.2">
      <c r="A61" s="30"/>
      <c r="B61" s="38" t="s">
        <v>415</v>
      </c>
      <c r="C61" s="24" t="s">
        <v>416</v>
      </c>
      <c r="D61" s="77">
        <v>0</v>
      </c>
      <c r="E61" s="77">
        <v>0</v>
      </c>
      <c r="F61" s="77">
        <v>0</v>
      </c>
      <c r="G61" s="75" t="s">
        <v>57</v>
      </c>
      <c r="H61" s="75" t="s">
        <v>57</v>
      </c>
      <c r="I61" s="77">
        <v>0</v>
      </c>
      <c r="J61" s="77">
        <v>0</v>
      </c>
      <c r="K61" s="75" t="s">
        <v>57</v>
      </c>
      <c r="L61" s="75" t="s">
        <v>57</v>
      </c>
      <c r="M61" s="75" t="s">
        <v>57</v>
      </c>
      <c r="N61" s="77">
        <v>0</v>
      </c>
    </row>
    <row r="62" spans="1:14" ht="12.9" customHeight="1" x14ac:dyDescent="0.2">
      <c r="A62" s="30"/>
      <c r="B62" s="38" t="s">
        <v>417</v>
      </c>
      <c r="C62" s="24" t="s">
        <v>418</v>
      </c>
      <c r="D62" s="77">
        <v>0</v>
      </c>
      <c r="E62" s="77">
        <v>0</v>
      </c>
      <c r="F62" s="77">
        <v>0</v>
      </c>
      <c r="G62" s="75" t="s">
        <v>57</v>
      </c>
      <c r="H62" s="75" t="s">
        <v>57</v>
      </c>
      <c r="I62" s="77">
        <v>0</v>
      </c>
      <c r="J62" s="77">
        <v>0</v>
      </c>
      <c r="K62" s="75" t="s">
        <v>57</v>
      </c>
      <c r="L62" s="75" t="s">
        <v>57</v>
      </c>
      <c r="M62" s="75" t="s">
        <v>57</v>
      </c>
      <c r="N62" s="77">
        <v>0</v>
      </c>
    </row>
    <row r="63" spans="1:14" ht="12.9" customHeight="1" x14ac:dyDescent="0.2">
      <c r="A63" s="30"/>
      <c r="B63" s="38" t="s">
        <v>419</v>
      </c>
      <c r="C63" s="24" t="s">
        <v>420</v>
      </c>
      <c r="D63" s="77">
        <v>0</v>
      </c>
      <c r="E63" s="77">
        <v>0</v>
      </c>
      <c r="F63" s="77">
        <v>0</v>
      </c>
      <c r="G63" s="75" t="s">
        <v>57</v>
      </c>
      <c r="H63" s="75" t="s">
        <v>57</v>
      </c>
      <c r="I63" s="77">
        <v>0</v>
      </c>
      <c r="J63" s="77">
        <v>0</v>
      </c>
      <c r="K63" s="75" t="s">
        <v>57</v>
      </c>
      <c r="L63" s="75" t="s">
        <v>57</v>
      </c>
      <c r="M63" s="75" t="s">
        <v>57</v>
      </c>
      <c r="N63" s="77">
        <v>0</v>
      </c>
    </row>
    <row r="64" spans="1:14" ht="12.9" customHeight="1" x14ac:dyDescent="0.2">
      <c r="A64" s="30"/>
      <c r="B64" s="36" t="s">
        <v>421</v>
      </c>
      <c r="C64" s="24" t="s">
        <v>422</v>
      </c>
      <c r="D64" s="77">
        <v>0</v>
      </c>
      <c r="E64" s="77">
        <v>0</v>
      </c>
      <c r="F64" s="77">
        <v>0</v>
      </c>
      <c r="G64" s="75" t="s">
        <v>57</v>
      </c>
      <c r="H64" s="75" t="s">
        <v>57</v>
      </c>
      <c r="I64" s="77">
        <v>0</v>
      </c>
      <c r="J64" s="77">
        <v>0</v>
      </c>
      <c r="K64" s="75" t="s">
        <v>57</v>
      </c>
      <c r="L64" s="75" t="s">
        <v>57</v>
      </c>
      <c r="M64" s="75" t="s">
        <v>57</v>
      </c>
      <c r="N64" s="77">
        <v>0</v>
      </c>
    </row>
    <row r="65" spans="1:14" ht="12.9" customHeight="1" x14ac:dyDescent="0.2">
      <c r="A65" s="30"/>
      <c r="B65" s="38" t="s">
        <v>423</v>
      </c>
      <c r="C65" s="24" t="s">
        <v>424</v>
      </c>
      <c r="D65" s="77">
        <v>0</v>
      </c>
      <c r="E65" s="77">
        <v>0</v>
      </c>
      <c r="F65" s="77">
        <v>0</v>
      </c>
      <c r="G65" s="75" t="s">
        <v>57</v>
      </c>
      <c r="H65" s="75" t="s">
        <v>57</v>
      </c>
      <c r="I65" s="77">
        <v>0</v>
      </c>
      <c r="J65" s="77">
        <v>0</v>
      </c>
      <c r="K65" s="75" t="s">
        <v>57</v>
      </c>
      <c r="L65" s="75" t="s">
        <v>57</v>
      </c>
      <c r="M65" s="75" t="s">
        <v>57</v>
      </c>
      <c r="N65" s="77">
        <v>0</v>
      </c>
    </row>
    <row r="66" spans="1:14" ht="26.1" customHeight="1" x14ac:dyDescent="0.2">
      <c r="A66" s="30"/>
      <c r="B66" s="36" t="s">
        <v>425</v>
      </c>
      <c r="C66" s="24" t="s">
        <v>426</v>
      </c>
      <c r="D66" s="77">
        <f>SUM(D67:D70,D72,D73)</f>
        <v>0</v>
      </c>
      <c r="E66" s="77">
        <f t="shared" ref="E66:F66" si="20">SUM(E67:E70,E72,E73)</f>
        <v>0</v>
      </c>
      <c r="F66" s="77">
        <f t="shared" si="20"/>
        <v>0</v>
      </c>
      <c r="G66" s="75" t="s">
        <v>57</v>
      </c>
      <c r="H66" s="75" t="s">
        <v>57</v>
      </c>
      <c r="I66" s="77">
        <f t="shared" ref="I66" si="21">SUM(I67:I70,I72,I73)</f>
        <v>0</v>
      </c>
      <c r="J66" s="77">
        <f t="shared" ref="J66" si="22">SUM(J67:J70,J72,J73)</f>
        <v>0</v>
      </c>
      <c r="K66" s="77">
        <f t="shared" ref="K66" si="23">SUM(K67:K70,K72,K73)</f>
        <v>0</v>
      </c>
      <c r="L66" s="77">
        <f t="shared" ref="L66" si="24">SUM(L67:L70,L72,L73)</f>
        <v>0</v>
      </c>
      <c r="M66" s="77">
        <f t="shared" ref="M66" si="25">SUM(M67:M70,M72,M73)</f>
        <v>0</v>
      </c>
      <c r="N66" s="77">
        <f t="shared" ref="N66" si="26">SUM(N67:N70,N72,N73)</f>
        <v>0</v>
      </c>
    </row>
    <row r="67" spans="1:14" ht="26.1" customHeight="1" x14ac:dyDescent="0.2">
      <c r="A67" s="30"/>
      <c r="B67" s="38" t="s">
        <v>427</v>
      </c>
      <c r="C67" s="24" t="s">
        <v>428</v>
      </c>
      <c r="D67" s="77">
        <v>0</v>
      </c>
      <c r="E67" s="77">
        <v>0</v>
      </c>
      <c r="F67" s="77">
        <v>0</v>
      </c>
      <c r="G67" s="75" t="s">
        <v>57</v>
      </c>
      <c r="H67" s="75" t="s">
        <v>57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</row>
    <row r="68" spans="1:14" ht="12.9" customHeight="1" x14ac:dyDescent="0.2">
      <c r="A68" s="30"/>
      <c r="B68" s="38" t="s">
        <v>429</v>
      </c>
      <c r="C68" s="24" t="s">
        <v>430</v>
      </c>
      <c r="D68" s="77">
        <v>0</v>
      </c>
      <c r="E68" s="77">
        <v>0</v>
      </c>
      <c r="F68" s="77">
        <v>0</v>
      </c>
      <c r="G68" s="75" t="s">
        <v>57</v>
      </c>
      <c r="H68" s="75" t="s">
        <v>57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</row>
    <row r="69" spans="1:14" ht="12.9" customHeight="1" x14ac:dyDescent="0.2">
      <c r="A69" s="30"/>
      <c r="B69" s="38" t="s">
        <v>431</v>
      </c>
      <c r="C69" s="24" t="s">
        <v>432</v>
      </c>
      <c r="D69" s="77">
        <v>0</v>
      </c>
      <c r="E69" s="77">
        <v>0</v>
      </c>
      <c r="F69" s="77">
        <v>0</v>
      </c>
      <c r="G69" s="75" t="s">
        <v>57</v>
      </c>
      <c r="H69" s="75" t="s">
        <v>57</v>
      </c>
      <c r="I69" s="77">
        <v>0</v>
      </c>
      <c r="J69" s="77">
        <v>0</v>
      </c>
      <c r="K69" s="75" t="s">
        <v>57</v>
      </c>
      <c r="L69" s="75" t="s">
        <v>57</v>
      </c>
      <c r="M69" s="75" t="s">
        <v>57</v>
      </c>
      <c r="N69" s="77">
        <v>0</v>
      </c>
    </row>
    <row r="70" spans="1:14" ht="12.9" customHeight="1" x14ac:dyDescent="0.2">
      <c r="A70" s="30"/>
      <c r="B70" s="38" t="s">
        <v>433</v>
      </c>
      <c r="C70" s="24" t="s">
        <v>434</v>
      </c>
      <c r="D70" s="77">
        <v>0</v>
      </c>
      <c r="E70" s="77">
        <v>0</v>
      </c>
      <c r="F70" s="77">
        <v>0</v>
      </c>
      <c r="G70" s="75" t="s">
        <v>57</v>
      </c>
      <c r="H70" s="75" t="s">
        <v>57</v>
      </c>
      <c r="I70" s="77">
        <v>0</v>
      </c>
      <c r="J70" s="77">
        <v>0</v>
      </c>
      <c r="K70" s="75" t="s">
        <v>57</v>
      </c>
      <c r="L70" s="75" t="s">
        <v>57</v>
      </c>
      <c r="M70" s="75" t="s">
        <v>57</v>
      </c>
      <c r="N70" s="77">
        <v>0</v>
      </c>
    </row>
    <row r="71" spans="1:14" ht="12.9" customHeight="1" x14ac:dyDescent="0.2">
      <c r="A71" s="30"/>
      <c r="B71" s="41" t="s">
        <v>435</v>
      </c>
      <c r="C71" s="24" t="s">
        <v>436</v>
      </c>
      <c r="D71" s="77">
        <v>0</v>
      </c>
      <c r="E71" s="77">
        <v>0</v>
      </c>
      <c r="F71" s="77">
        <v>0</v>
      </c>
      <c r="G71" s="75" t="s">
        <v>57</v>
      </c>
      <c r="H71" s="75" t="s">
        <v>57</v>
      </c>
      <c r="I71" s="77">
        <v>0</v>
      </c>
      <c r="J71" s="77">
        <v>0</v>
      </c>
      <c r="K71" s="75" t="s">
        <v>57</v>
      </c>
      <c r="L71" s="75" t="s">
        <v>57</v>
      </c>
      <c r="M71" s="75" t="s">
        <v>57</v>
      </c>
      <c r="N71" s="77">
        <v>0</v>
      </c>
    </row>
    <row r="72" spans="1:14" ht="12.9" customHeight="1" x14ac:dyDescent="0.2">
      <c r="A72" s="30"/>
      <c r="B72" s="38" t="s">
        <v>437</v>
      </c>
      <c r="C72" s="24" t="s">
        <v>438</v>
      </c>
      <c r="D72" s="77">
        <v>0</v>
      </c>
      <c r="E72" s="77">
        <v>0</v>
      </c>
      <c r="F72" s="77">
        <v>0</v>
      </c>
      <c r="G72" s="75" t="s">
        <v>57</v>
      </c>
      <c r="H72" s="75" t="s">
        <v>57</v>
      </c>
      <c r="I72" s="77">
        <v>0</v>
      </c>
      <c r="J72" s="77">
        <v>0</v>
      </c>
      <c r="K72" s="75" t="s">
        <v>57</v>
      </c>
      <c r="L72" s="75" t="s">
        <v>57</v>
      </c>
      <c r="M72" s="75" t="s">
        <v>57</v>
      </c>
      <c r="N72" s="77">
        <v>0</v>
      </c>
    </row>
    <row r="73" spans="1:14" ht="26.1" customHeight="1" x14ac:dyDescent="0.2">
      <c r="A73" s="30"/>
      <c r="B73" s="38" t="s">
        <v>439</v>
      </c>
      <c r="C73" s="24" t="s">
        <v>440</v>
      </c>
      <c r="D73" s="77">
        <v>0</v>
      </c>
      <c r="E73" s="77">
        <v>0</v>
      </c>
      <c r="F73" s="77">
        <v>0</v>
      </c>
      <c r="G73" s="75" t="s">
        <v>57</v>
      </c>
      <c r="H73" s="75" t="s">
        <v>57</v>
      </c>
      <c r="I73" s="77">
        <v>0</v>
      </c>
      <c r="J73" s="77">
        <v>0</v>
      </c>
      <c r="K73" s="75" t="s">
        <v>57</v>
      </c>
      <c r="L73" s="75" t="s">
        <v>57</v>
      </c>
      <c r="M73" s="75" t="s">
        <v>57</v>
      </c>
      <c r="N73" s="77">
        <v>0</v>
      </c>
    </row>
    <row r="74" spans="1:14" ht="12.9" customHeight="1" x14ac:dyDescent="0.2">
      <c r="A74" s="30"/>
      <c r="B74" s="36" t="s">
        <v>441</v>
      </c>
      <c r="C74" s="24" t="s">
        <v>442</v>
      </c>
      <c r="D74" s="77">
        <v>0</v>
      </c>
      <c r="E74" s="77">
        <v>0</v>
      </c>
      <c r="F74" s="77">
        <v>0</v>
      </c>
      <c r="G74" s="77">
        <v>0</v>
      </c>
      <c r="H74" s="75" t="s">
        <v>57</v>
      </c>
      <c r="I74" s="77">
        <v>0</v>
      </c>
      <c r="J74" s="77">
        <v>0</v>
      </c>
      <c r="K74" s="75" t="s">
        <v>57</v>
      </c>
      <c r="L74" s="75" t="s">
        <v>57</v>
      </c>
      <c r="M74" s="75" t="s">
        <v>57</v>
      </c>
      <c r="N74" s="77">
        <v>0</v>
      </c>
    </row>
    <row r="75" spans="1:14" ht="12.9" customHeight="1" x14ac:dyDescent="0.2">
      <c r="A75" s="30"/>
      <c r="B75" s="36" t="s">
        <v>443</v>
      </c>
      <c r="C75" s="24" t="s">
        <v>444</v>
      </c>
      <c r="D75" s="77">
        <v>0</v>
      </c>
      <c r="E75" s="77">
        <v>0</v>
      </c>
      <c r="F75" s="77">
        <v>0</v>
      </c>
      <c r="G75" s="75" t="s">
        <v>57</v>
      </c>
      <c r="H75" s="75" t="s">
        <v>57</v>
      </c>
      <c r="I75" s="77">
        <v>0</v>
      </c>
      <c r="J75" s="77">
        <v>0</v>
      </c>
      <c r="K75" s="77">
        <v>0</v>
      </c>
      <c r="L75" s="75" t="s">
        <v>57</v>
      </c>
      <c r="M75" s="75" t="s">
        <v>57</v>
      </c>
      <c r="N75" s="77">
        <v>0</v>
      </c>
    </row>
    <row r="76" spans="1:14" ht="26.1" customHeight="1" x14ac:dyDescent="0.2">
      <c r="A76" s="30"/>
      <c r="B76" s="35" t="s">
        <v>445</v>
      </c>
      <c r="C76" s="22" t="s">
        <v>446</v>
      </c>
      <c r="D76" s="77">
        <f>SUM(E76:H76)</f>
        <v>0</v>
      </c>
      <c r="E76" s="75" t="s">
        <v>57</v>
      </c>
      <c r="F76" s="77">
        <v>0</v>
      </c>
      <c r="G76" s="75" t="s">
        <v>57</v>
      </c>
      <c r="H76" s="75" t="s">
        <v>57</v>
      </c>
      <c r="I76" s="75" t="s">
        <v>57</v>
      </c>
      <c r="J76" s="75" t="s">
        <v>57</v>
      </c>
      <c r="K76" s="75" t="s">
        <v>57</v>
      </c>
      <c r="L76" s="75" t="s">
        <v>57</v>
      </c>
      <c r="M76" s="75" t="s">
        <v>57</v>
      </c>
      <c r="N76" s="77">
        <v>0</v>
      </c>
    </row>
    <row r="77" spans="1:14" ht="12.9" customHeight="1" x14ac:dyDescent="0.2"/>
  </sheetData>
  <mergeCells count="13">
    <mergeCell ref="N4:N6"/>
    <mergeCell ref="D5:D6"/>
    <mergeCell ref="E5:H5"/>
    <mergeCell ref="I5:I6"/>
    <mergeCell ref="J5:J6"/>
    <mergeCell ref="K5:K6"/>
    <mergeCell ref="L5:L6"/>
    <mergeCell ref="M5:M6"/>
    <mergeCell ref="B2:M2"/>
    <mergeCell ref="B4:B6"/>
    <mergeCell ref="C4:C6"/>
    <mergeCell ref="D4:J4"/>
    <mergeCell ref="K4:M4"/>
  </mergeCells>
  <pageMargins left="0.39370078740157483" right="0.39370078740157483" top="0.39370078740157483" bottom="0.39370078740157483" header="0" footer="0"/>
  <pageSetup scale="53" fitToHeight="2" pageOrder="overThenDown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H21"/>
  <sheetViews>
    <sheetView topLeftCell="A4" workbookViewId="0">
      <selection activeCell="B6" sqref="B6"/>
    </sheetView>
  </sheetViews>
  <sheetFormatPr defaultColWidth="10.42578125" defaultRowHeight="11.4" customHeight="1" x14ac:dyDescent="0.2"/>
  <cols>
    <col min="1" max="1" width="1" style="1" customWidth="1"/>
    <col min="2" max="2" width="141.140625" style="1" customWidth="1"/>
    <col min="3" max="3" width="10.42578125" style="1" customWidth="1"/>
    <col min="4" max="7" width="19.28515625" style="1" customWidth="1"/>
    <col min="8" max="8" width="10.42578125" style="1" hidden="1" customWidth="1"/>
  </cols>
  <sheetData>
    <row r="1" spans="1:7" s="1" customFormat="1" ht="3.9" customHeight="1" x14ac:dyDescent="0.2"/>
    <row r="2" spans="1:7" ht="15.9" customHeight="1" x14ac:dyDescent="0.2">
      <c r="B2" s="91" t="s">
        <v>447</v>
      </c>
      <c r="C2" s="91"/>
      <c r="D2" s="91"/>
      <c r="E2" s="91"/>
      <c r="F2" s="91"/>
      <c r="G2" s="91"/>
    </row>
    <row r="3" spans="1:7" ht="12.9" customHeight="1" x14ac:dyDescent="0.2"/>
    <row r="4" spans="1:7" ht="164.1" customHeight="1" x14ac:dyDescent="0.2">
      <c r="A4" s="30"/>
      <c r="B4" s="18" t="s">
        <v>448</v>
      </c>
      <c r="C4" s="46" t="s">
        <v>28</v>
      </c>
      <c r="D4" s="42" t="s">
        <v>449</v>
      </c>
      <c r="E4" s="18" t="s">
        <v>117</v>
      </c>
      <c r="F4" s="18" t="s">
        <v>450</v>
      </c>
      <c r="G4" s="42" t="s">
        <v>451</v>
      </c>
    </row>
    <row r="5" spans="1:7" ht="12.9" customHeight="1" x14ac:dyDescent="0.2">
      <c r="A5" s="30"/>
      <c r="B5" s="19" t="s">
        <v>21</v>
      </c>
      <c r="C5" s="33" t="s">
        <v>22</v>
      </c>
      <c r="D5" s="20" t="s">
        <v>23</v>
      </c>
      <c r="E5" s="20" t="s">
        <v>38</v>
      </c>
      <c r="F5" s="20" t="s">
        <v>39</v>
      </c>
      <c r="G5" s="20" t="s">
        <v>40</v>
      </c>
    </row>
    <row r="6" spans="1:7" ht="71.400000000000006" customHeight="1" x14ac:dyDescent="0.2">
      <c r="A6" s="30"/>
      <c r="B6" s="47" t="s">
        <v>452</v>
      </c>
      <c r="C6" s="22" t="s">
        <v>453</v>
      </c>
      <c r="D6" s="77">
        <v>0</v>
      </c>
      <c r="E6" s="75" t="s">
        <v>127</v>
      </c>
      <c r="F6" s="75" t="s">
        <v>127</v>
      </c>
      <c r="G6" s="75" t="s">
        <v>127</v>
      </c>
    </row>
    <row r="7" spans="1:7" ht="32.1" customHeight="1" x14ac:dyDescent="0.2">
      <c r="A7" s="30"/>
      <c r="B7" s="48" t="s">
        <v>454</v>
      </c>
      <c r="C7" s="22" t="s">
        <v>455</v>
      </c>
      <c r="D7" s="77">
        <v>0</v>
      </c>
      <c r="E7" s="75" t="s">
        <v>127</v>
      </c>
      <c r="F7" s="75" t="s">
        <v>127</v>
      </c>
      <c r="G7" s="75" t="s">
        <v>127</v>
      </c>
    </row>
    <row r="8" spans="1:7" ht="32.1" customHeight="1" x14ac:dyDescent="0.2">
      <c r="A8" s="30"/>
      <c r="B8" s="47" t="s">
        <v>456</v>
      </c>
      <c r="C8" s="22" t="s">
        <v>457</v>
      </c>
      <c r="D8" s="77">
        <v>0</v>
      </c>
      <c r="E8" s="75" t="s">
        <v>127</v>
      </c>
      <c r="F8" s="75" t="s">
        <v>127</v>
      </c>
      <c r="G8" s="75" t="s">
        <v>127</v>
      </c>
    </row>
    <row r="9" spans="1:7" ht="32.1" customHeight="1" x14ac:dyDescent="0.2">
      <c r="A9" s="30"/>
      <c r="B9" s="48" t="s">
        <v>458</v>
      </c>
      <c r="C9" s="22" t="s">
        <v>459</v>
      </c>
      <c r="D9" s="77">
        <v>0</v>
      </c>
      <c r="E9" s="75" t="s">
        <v>127</v>
      </c>
      <c r="F9" s="75" t="s">
        <v>127</v>
      </c>
      <c r="G9" s="75" t="s">
        <v>127</v>
      </c>
    </row>
    <row r="10" spans="1:7" ht="32.1" customHeight="1" x14ac:dyDescent="0.2">
      <c r="A10" s="30"/>
      <c r="B10" s="49" t="s">
        <v>460</v>
      </c>
      <c r="C10" s="22" t="s">
        <v>461</v>
      </c>
      <c r="D10" s="77">
        <f>SUM(D11,D16)</f>
        <v>0</v>
      </c>
      <c r="E10" s="77">
        <f t="shared" ref="E10:G10" si="0">SUM(E11,E16)</f>
        <v>0</v>
      </c>
      <c r="F10" s="77">
        <f t="shared" si="0"/>
        <v>0</v>
      </c>
      <c r="G10" s="77">
        <f t="shared" si="0"/>
        <v>0</v>
      </c>
    </row>
    <row r="11" spans="1:7" ht="48" customHeight="1" x14ac:dyDescent="0.2">
      <c r="A11" s="30"/>
      <c r="B11" s="49" t="s">
        <v>462</v>
      </c>
      <c r="C11" s="22" t="s">
        <v>463</v>
      </c>
      <c r="D11" s="77">
        <f>SUM(D12:D15)</f>
        <v>0</v>
      </c>
      <c r="E11" s="77">
        <f t="shared" ref="E11:G11" si="1">SUM(E12:E15)</f>
        <v>0</v>
      </c>
      <c r="F11" s="77">
        <f t="shared" si="1"/>
        <v>0</v>
      </c>
      <c r="G11" s="77">
        <f t="shared" si="1"/>
        <v>0</v>
      </c>
    </row>
    <row r="12" spans="1:7" ht="26.1" customHeight="1" x14ac:dyDescent="0.2">
      <c r="A12" s="30"/>
      <c r="B12" s="23" t="s">
        <v>464</v>
      </c>
      <c r="C12" s="50" t="s">
        <v>465</v>
      </c>
      <c r="D12" s="77">
        <v>0</v>
      </c>
      <c r="E12" s="77">
        <v>0</v>
      </c>
      <c r="F12" s="77">
        <v>0</v>
      </c>
      <c r="G12" s="77">
        <v>0</v>
      </c>
    </row>
    <row r="13" spans="1:7" ht="12.9" customHeight="1" x14ac:dyDescent="0.2">
      <c r="A13" s="30"/>
      <c r="B13" s="23" t="s">
        <v>466</v>
      </c>
      <c r="C13" s="50" t="s">
        <v>467</v>
      </c>
      <c r="D13" s="77">
        <v>0</v>
      </c>
      <c r="E13" s="77">
        <v>0</v>
      </c>
      <c r="F13" s="77">
        <v>0</v>
      </c>
      <c r="G13" s="77">
        <v>0</v>
      </c>
    </row>
    <row r="14" spans="1:7" ht="12.9" customHeight="1" x14ac:dyDescent="0.2">
      <c r="A14" s="30"/>
      <c r="B14" s="23" t="s">
        <v>468</v>
      </c>
      <c r="C14" s="50" t="s">
        <v>469</v>
      </c>
      <c r="D14" s="77">
        <v>0</v>
      </c>
      <c r="E14" s="77">
        <v>0</v>
      </c>
      <c r="F14" s="77">
        <v>0</v>
      </c>
      <c r="G14" s="77">
        <v>0</v>
      </c>
    </row>
    <row r="15" spans="1:7" ht="12.9" customHeight="1" x14ac:dyDescent="0.2">
      <c r="A15" s="30"/>
      <c r="B15" s="23" t="s">
        <v>470</v>
      </c>
      <c r="C15" s="50" t="s">
        <v>471</v>
      </c>
      <c r="D15" s="77">
        <v>0</v>
      </c>
      <c r="E15" s="77">
        <v>0</v>
      </c>
      <c r="F15" s="77">
        <v>0</v>
      </c>
      <c r="G15" s="77">
        <v>0</v>
      </c>
    </row>
    <row r="16" spans="1:7" ht="48" customHeight="1" x14ac:dyDescent="0.2">
      <c r="A16" s="30"/>
      <c r="B16" s="51" t="s">
        <v>472</v>
      </c>
      <c r="C16" s="22" t="s">
        <v>473</v>
      </c>
      <c r="D16" s="77">
        <f>SUM(D17:D20)</f>
        <v>0</v>
      </c>
      <c r="E16" s="75" t="s">
        <v>127</v>
      </c>
      <c r="F16" s="75" t="s">
        <v>127</v>
      </c>
      <c r="G16" s="77">
        <f>SUM(G17:G20)</f>
        <v>0</v>
      </c>
    </row>
    <row r="17" spans="1:7" ht="26.1" customHeight="1" x14ac:dyDescent="0.2">
      <c r="A17" s="30"/>
      <c r="B17" s="36" t="s">
        <v>474</v>
      </c>
      <c r="C17" s="24" t="s">
        <v>475</v>
      </c>
      <c r="D17" s="77">
        <v>0</v>
      </c>
      <c r="E17" s="75" t="s">
        <v>127</v>
      </c>
      <c r="F17" s="75" t="s">
        <v>127</v>
      </c>
      <c r="G17" s="77">
        <v>0</v>
      </c>
    </row>
    <row r="18" spans="1:7" ht="12.9" customHeight="1" x14ac:dyDescent="0.2">
      <c r="A18" s="30"/>
      <c r="B18" s="36" t="s">
        <v>476</v>
      </c>
      <c r="C18" s="24" t="s">
        <v>477</v>
      </c>
      <c r="D18" s="77">
        <v>0</v>
      </c>
      <c r="E18" s="75" t="s">
        <v>127</v>
      </c>
      <c r="F18" s="75" t="s">
        <v>127</v>
      </c>
      <c r="G18" s="77">
        <v>0</v>
      </c>
    </row>
    <row r="19" spans="1:7" ht="12.9" customHeight="1" x14ac:dyDescent="0.2">
      <c r="A19" s="30"/>
      <c r="B19" s="36" t="s">
        <v>478</v>
      </c>
      <c r="C19" s="24" t="s">
        <v>479</v>
      </c>
      <c r="D19" s="77">
        <v>0</v>
      </c>
      <c r="E19" s="75" t="s">
        <v>127</v>
      </c>
      <c r="F19" s="75" t="s">
        <v>127</v>
      </c>
      <c r="G19" s="77">
        <v>0</v>
      </c>
    </row>
    <row r="20" spans="1:7" ht="12.9" customHeight="1" x14ac:dyDescent="0.2">
      <c r="A20" s="30"/>
      <c r="B20" s="36" t="s">
        <v>480</v>
      </c>
      <c r="C20" s="24" t="s">
        <v>481</v>
      </c>
      <c r="D20" s="77">
        <v>0</v>
      </c>
      <c r="E20" s="75" t="s">
        <v>127</v>
      </c>
      <c r="F20" s="75" t="s">
        <v>127</v>
      </c>
      <c r="G20" s="77">
        <v>0</v>
      </c>
    </row>
    <row r="21" spans="1:7" ht="12.9" customHeight="1" x14ac:dyDescent="0.2"/>
  </sheetData>
  <mergeCells count="1">
    <mergeCell ref="B2:G2"/>
  </mergeCells>
  <pageMargins left="0.39370078740157483" right="0.39370078740157483" top="0.39370078740157483" bottom="0.39370078740157483" header="0" footer="0"/>
  <pageSetup scale="54" fitToHeight="0" pageOrder="overThenDown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M42"/>
  <sheetViews>
    <sheetView workbookViewId="0">
      <selection activeCell="D12" sqref="D12"/>
    </sheetView>
  </sheetViews>
  <sheetFormatPr defaultColWidth="10.42578125" defaultRowHeight="11.4" customHeight="1" x14ac:dyDescent="0.2"/>
  <cols>
    <col min="1" max="1" width="0.85546875" style="1" customWidth="1"/>
    <col min="2" max="2" width="88.7109375" style="1" customWidth="1"/>
    <col min="3" max="3" width="10.42578125" style="1" customWidth="1"/>
    <col min="4" max="12" width="19.28515625" style="1" customWidth="1"/>
    <col min="13" max="13" width="10.42578125" style="1" hidden="1" customWidth="1"/>
  </cols>
  <sheetData>
    <row r="1" spans="1:12" s="1" customFormat="1" ht="3" customHeight="1" x14ac:dyDescent="0.2"/>
    <row r="2" spans="1:12" ht="15.9" customHeight="1" x14ac:dyDescent="0.2">
      <c r="B2" s="118" t="s">
        <v>482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15.9" customHeight="1" x14ac:dyDescent="0.2"/>
    <row r="4" spans="1:12" ht="44.1" customHeight="1" x14ac:dyDescent="0.2">
      <c r="A4" s="30"/>
      <c r="B4" s="92" t="s">
        <v>483</v>
      </c>
      <c r="C4" s="92" t="s">
        <v>28</v>
      </c>
      <c r="D4" s="119" t="s">
        <v>484</v>
      </c>
      <c r="E4" s="119"/>
      <c r="F4" s="119"/>
      <c r="G4" s="119"/>
      <c r="H4" s="119"/>
      <c r="I4" s="120" t="s">
        <v>485</v>
      </c>
      <c r="J4" s="120"/>
      <c r="K4" s="120"/>
      <c r="L4" s="114" t="s">
        <v>112</v>
      </c>
    </row>
    <row r="5" spans="1:12" ht="75.900000000000006" customHeight="1" x14ac:dyDescent="0.2">
      <c r="A5" s="30"/>
      <c r="B5" s="93"/>
      <c r="C5" s="93"/>
      <c r="D5" s="114" t="s">
        <v>486</v>
      </c>
      <c r="E5" s="121" t="s">
        <v>114</v>
      </c>
      <c r="F5" s="121"/>
      <c r="G5" s="92" t="s">
        <v>487</v>
      </c>
      <c r="H5" s="92" t="s">
        <v>488</v>
      </c>
      <c r="I5" s="114" t="s">
        <v>489</v>
      </c>
      <c r="J5" s="92" t="s">
        <v>487</v>
      </c>
      <c r="K5" s="92" t="s">
        <v>490</v>
      </c>
      <c r="L5" s="115"/>
    </row>
    <row r="6" spans="1:12" ht="75.900000000000006" customHeight="1" x14ac:dyDescent="0.2">
      <c r="A6" s="30"/>
      <c r="B6" s="98"/>
      <c r="C6" s="98"/>
      <c r="D6" s="116"/>
      <c r="E6" s="18" t="s">
        <v>491</v>
      </c>
      <c r="F6" s="18" t="s">
        <v>492</v>
      </c>
      <c r="G6" s="98"/>
      <c r="H6" s="98"/>
      <c r="I6" s="116"/>
      <c r="J6" s="98"/>
      <c r="K6" s="98"/>
      <c r="L6" s="116"/>
    </row>
    <row r="7" spans="1:12" ht="12.9" customHeight="1" x14ac:dyDescent="0.2">
      <c r="A7" s="30"/>
      <c r="B7" s="19" t="s">
        <v>21</v>
      </c>
      <c r="C7" s="33" t="s">
        <v>22</v>
      </c>
      <c r="D7" s="20" t="s">
        <v>23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20" t="s">
        <v>43</v>
      </c>
      <c r="K7" s="20" t="s">
        <v>44</v>
      </c>
      <c r="L7" s="53" t="s">
        <v>123</v>
      </c>
    </row>
    <row r="8" spans="1:12" ht="51" customHeight="1" x14ac:dyDescent="0.2">
      <c r="A8" s="30"/>
      <c r="B8" s="26" t="s">
        <v>493</v>
      </c>
      <c r="C8" s="22" t="s">
        <v>494</v>
      </c>
      <c r="D8" s="77">
        <v>0</v>
      </c>
      <c r="E8" s="77">
        <v>0</v>
      </c>
      <c r="F8" s="77">
        <v>0</v>
      </c>
      <c r="G8" s="75" t="s">
        <v>127</v>
      </c>
      <c r="H8" s="75" t="s">
        <v>127</v>
      </c>
      <c r="I8" s="77">
        <v>0</v>
      </c>
      <c r="J8" s="75" t="s">
        <v>127</v>
      </c>
      <c r="K8" s="75" t="s">
        <v>127</v>
      </c>
      <c r="L8" s="75" t="s">
        <v>127</v>
      </c>
    </row>
    <row r="9" spans="1:12" ht="38.1" customHeight="1" x14ac:dyDescent="0.2">
      <c r="A9" s="30"/>
      <c r="B9" s="43" t="s">
        <v>454</v>
      </c>
      <c r="C9" s="22" t="s">
        <v>495</v>
      </c>
      <c r="D9" s="77">
        <v>0</v>
      </c>
      <c r="E9" s="77">
        <v>0</v>
      </c>
      <c r="F9" s="77">
        <v>0</v>
      </c>
      <c r="G9" s="75" t="s">
        <v>127</v>
      </c>
      <c r="H9" s="75" t="s">
        <v>127</v>
      </c>
      <c r="I9" s="77">
        <v>0</v>
      </c>
      <c r="J9" s="75" t="s">
        <v>127</v>
      </c>
      <c r="K9" s="75" t="s">
        <v>127</v>
      </c>
      <c r="L9" s="75" t="s">
        <v>127</v>
      </c>
    </row>
    <row r="10" spans="1:12" ht="38.1" customHeight="1" x14ac:dyDescent="0.2">
      <c r="A10" s="30"/>
      <c r="B10" s="26" t="s">
        <v>130</v>
      </c>
      <c r="C10" s="22" t="s">
        <v>496</v>
      </c>
      <c r="D10" s="77">
        <v>0</v>
      </c>
      <c r="E10" s="77">
        <v>0</v>
      </c>
      <c r="F10" s="77">
        <v>0</v>
      </c>
      <c r="G10" s="75" t="s">
        <v>127</v>
      </c>
      <c r="H10" s="75" t="s">
        <v>127</v>
      </c>
      <c r="I10" s="77">
        <v>0</v>
      </c>
      <c r="J10" s="75" t="s">
        <v>127</v>
      </c>
      <c r="K10" s="75" t="s">
        <v>127</v>
      </c>
      <c r="L10" s="75" t="s">
        <v>127</v>
      </c>
    </row>
    <row r="11" spans="1:12" ht="26.1" customHeight="1" x14ac:dyDescent="0.2">
      <c r="A11" s="30"/>
      <c r="B11" s="43" t="s">
        <v>458</v>
      </c>
      <c r="C11" s="22" t="s">
        <v>497</v>
      </c>
      <c r="D11" s="77">
        <v>0</v>
      </c>
      <c r="E11" s="77">
        <v>0</v>
      </c>
      <c r="F11" s="77">
        <v>0</v>
      </c>
      <c r="G11" s="75" t="s">
        <v>127</v>
      </c>
      <c r="H11" s="75" t="s">
        <v>127</v>
      </c>
      <c r="I11" s="77">
        <v>0</v>
      </c>
      <c r="J11" s="75" t="s">
        <v>127</v>
      </c>
      <c r="K11" s="75" t="s">
        <v>127</v>
      </c>
      <c r="L11" s="75" t="s">
        <v>127</v>
      </c>
    </row>
    <row r="12" spans="1:12" ht="26.1" customHeight="1" x14ac:dyDescent="0.2">
      <c r="A12" s="30"/>
      <c r="B12" s="21" t="s">
        <v>498</v>
      </c>
      <c r="C12" s="22" t="s">
        <v>499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</row>
    <row r="13" spans="1:12" ht="26.1" customHeight="1" x14ac:dyDescent="0.2">
      <c r="A13" s="30"/>
      <c r="B13" s="23" t="s">
        <v>500</v>
      </c>
      <c r="C13" s="24" t="s">
        <v>501</v>
      </c>
      <c r="D13" s="77">
        <f>SUM(D14:D21)</f>
        <v>0</v>
      </c>
      <c r="E13" s="77">
        <f t="shared" ref="E13:L13" si="0">SUM(E14:E21)</f>
        <v>0</v>
      </c>
      <c r="F13" s="77">
        <f t="shared" si="0"/>
        <v>0</v>
      </c>
      <c r="G13" s="77">
        <f t="shared" si="0"/>
        <v>0</v>
      </c>
      <c r="H13" s="77">
        <f t="shared" si="0"/>
        <v>0</v>
      </c>
      <c r="I13" s="77">
        <f t="shared" si="0"/>
        <v>0</v>
      </c>
      <c r="J13" s="77">
        <f t="shared" si="0"/>
        <v>0</v>
      </c>
      <c r="K13" s="77">
        <f t="shared" si="0"/>
        <v>0</v>
      </c>
      <c r="L13" s="77">
        <f t="shared" si="0"/>
        <v>0</v>
      </c>
    </row>
    <row r="14" spans="1:12" ht="26.1" customHeight="1" x14ac:dyDescent="0.2">
      <c r="A14" s="30"/>
      <c r="B14" s="27" t="s">
        <v>502</v>
      </c>
      <c r="C14" s="24" t="s">
        <v>503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</row>
    <row r="15" spans="1:12" ht="12.9" customHeight="1" x14ac:dyDescent="0.2">
      <c r="A15" s="30"/>
      <c r="B15" s="27" t="s">
        <v>504</v>
      </c>
      <c r="C15" s="24" t="s">
        <v>505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</row>
    <row r="16" spans="1:12" ht="26.1" customHeight="1" x14ac:dyDescent="0.2">
      <c r="A16" s="30"/>
      <c r="B16" s="27" t="s">
        <v>506</v>
      </c>
      <c r="C16" s="24" t="s">
        <v>507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</row>
    <row r="17" spans="1:12" ht="12.9" customHeight="1" x14ac:dyDescent="0.2">
      <c r="A17" s="30"/>
      <c r="B17" s="27" t="s">
        <v>508</v>
      </c>
      <c r="C17" s="24" t="s">
        <v>509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</row>
    <row r="18" spans="1:12" ht="26.1" customHeight="1" x14ac:dyDescent="0.2">
      <c r="A18" s="30"/>
      <c r="B18" s="27" t="s">
        <v>510</v>
      </c>
      <c r="C18" s="24" t="s">
        <v>511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</row>
    <row r="19" spans="1:12" ht="26.1" customHeight="1" x14ac:dyDescent="0.2">
      <c r="A19" s="30"/>
      <c r="B19" s="27" t="s">
        <v>512</v>
      </c>
      <c r="C19" s="24" t="s">
        <v>513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</row>
    <row r="20" spans="1:12" ht="12.9" customHeight="1" x14ac:dyDescent="0.2">
      <c r="A20" s="30"/>
      <c r="B20" s="27" t="s">
        <v>514</v>
      </c>
      <c r="C20" s="24" t="s">
        <v>515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</row>
    <row r="21" spans="1:12" ht="12.9" customHeight="1" x14ac:dyDescent="0.2">
      <c r="A21" s="30"/>
      <c r="B21" s="27" t="s">
        <v>516</v>
      </c>
      <c r="C21" s="24" t="s">
        <v>517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</row>
    <row r="22" spans="1:12" ht="26.1" customHeight="1" x14ac:dyDescent="0.2">
      <c r="A22" s="30"/>
      <c r="B22" s="23" t="s">
        <v>518</v>
      </c>
      <c r="C22" s="24" t="s">
        <v>519</v>
      </c>
      <c r="D22" s="77">
        <f>SUM(D23:D29)</f>
        <v>0</v>
      </c>
      <c r="E22" s="77">
        <f t="shared" ref="E22:L22" si="1">SUM(E23:E29)</f>
        <v>0</v>
      </c>
      <c r="F22" s="77">
        <f t="shared" si="1"/>
        <v>0</v>
      </c>
      <c r="G22" s="77">
        <f t="shared" si="1"/>
        <v>0</v>
      </c>
      <c r="H22" s="77">
        <f t="shared" si="1"/>
        <v>0</v>
      </c>
      <c r="I22" s="77">
        <f t="shared" si="1"/>
        <v>0</v>
      </c>
      <c r="J22" s="77">
        <f t="shared" si="1"/>
        <v>0</v>
      </c>
      <c r="K22" s="77">
        <f t="shared" si="1"/>
        <v>0</v>
      </c>
      <c r="L22" s="77">
        <f t="shared" si="1"/>
        <v>0</v>
      </c>
    </row>
    <row r="23" spans="1:12" ht="26.1" customHeight="1" x14ac:dyDescent="0.2">
      <c r="A23" s="30"/>
      <c r="B23" s="27" t="s">
        <v>520</v>
      </c>
      <c r="C23" s="24" t="s">
        <v>521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</row>
    <row r="24" spans="1:12" ht="12.9" customHeight="1" x14ac:dyDescent="0.2">
      <c r="A24" s="30"/>
      <c r="B24" s="27" t="s">
        <v>522</v>
      </c>
      <c r="C24" s="24" t="s">
        <v>523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</row>
    <row r="25" spans="1:12" ht="12.9" customHeight="1" x14ac:dyDescent="0.2">
      <c r="A25" s="30"/>
      <c r="B25" s="27" t="s">
        <v>524</v>
      </c>
      <c r="C25" s="24" t="s">
        <v>525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</row>
    <row r="26" spans="1:12" ht="12.9" customHeight="1" x14ac:dyDescent="0.2">
      <c r="A26" s="30"/>
      <c r="B26" s="27" t="s">
        <v>526</v>
      </c>
      <c r="C26" s="24" t="s">
        <v>527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</row>
    <row r="27" spans="1:12" ht="12.9" customHeight="1" x14ac:dyDescent="0.2">
      <c r="A27" s="30"/>
      <c r="B27" s="27" t="s">
        <v>528</v>
      </c>
      <c r="C27" s="24" t="s">
        <v>529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</row>
    <row r="28" spans="1:12" ht="12.9" customHeight="1" x14ac:dyDescent="0.2">
      <c r="A28" s="30"/>
      <c r="B28" s="27" t="s">
        <v>530</v>
      </c>
      <c r="C28" s="24" t="s">
        <v>531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</row>
    <row r="29" spans="1:12" ht="20.399999999999999" customHeight="1" x14ac:dyDescent="0.2">
      <c r="A29" s="30"/>
      <c r="B29" s="27" t="s">
        <v>532</v>
      </c>
      <c r="C29" s="24" t="s">
        <v>533</v>
      </c>
      <c r="D29" s="77">
        <f>SUM(D30:D33)</f>
        <v>0</v>
      </c>
      <c r="E29" s="77">
        <f t="shared" ref="E29:L29" si="2">SUM(E30:E33)</f>
        <v>0</v>
      </c>
      <c r="F29" s="77">
        <f t="shared" si="2"/>
        <v>0</v>
      </c>
      <c r="G29" s="77">
        <f t="shared" si="2"/>
        <v>0</v>
      </c>
      <c r="H29" s="77">
        <f t="shared" si="2"/>
        <v>0</v>
      </c>
      <c r="I29" s="77">
        <f t="shared" si="2"/>
        <v>0</v>
      </c>
      <c r="J29" s="77">
        <f t="shared" si="2"/>
        <v>0</v>
      </c>
      <c r="K29" s="77">
        <f t="shared" si="2"/>
        <v>0</v>
      </c>
      <c r="L29" s="77">
        <f t="shared" si="2"/>
        <v>0</v>
      </c>
    </row>
    <row r="30" spans="1:12" ht="12.9" customHeight="1" x14ac:dyDescent="0.2">
      <c r="A30" s="30"/>
      <c r="B30" s="37" t="s">
        <v>534</v>
      </c>
      <c r="C30" s="24" t="s">
        <v>535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</row>
    <row r="31" spans="1:12" ht="12.9" customHeight="1" x14ac:dyDescent="0.2">
      <c r="A31" s="30"/>
      <c r="B31" s="37" t="s">
        <v>536</v>
      </c>
      <c r="C31" s="24" t="s">
        <v>537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</row>
    <row r="32" spans="1:12" ht="12.9" customHeight="1" x14ac:dyDescent="0.2">
      <c r="A32" s="30"/>
      <c r="B32" s="37" t="s">
        <v>538</v>
      </c>
      <c r="C32" s="24" t="s">
        <v>539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</row>
    <row r="33" spans="1:12" ht="12.9" customHeight="1" x14ac:dyDescent="0.2">
      <c r="A33" s="30"/>
      <c r="B33" s="37" t="s">
        <v>540</v>
      </c>
      <c r="C33" s="24" t="s">
        <v>541</v>
      </c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</row>
    <row r="34" spans="1:12" ht="26.1" customHeight="1" x14ac:dyDescent="0.2">
      <c r="A34" s="30"/>
      <c r="B34" s="23" t="s">
        <v>542</v>
      </c>
      <c r="C34" s="24" t="s">
        <v>543</v>
      </c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</row>
    <row r="35" spans="1:12" ht="12.9" customHeight="1" x14ac:dyDescent="0.2">
      <c r="A35" s="30"/>
      <c r="B35" s="23" t="s">
        <v>544</v>
      </c>
      <c r="C35" s="24" t="s">
        <v>545</v>
      </c>
      <c r="D35" s="77">
        <v>0</v>
      </c>
      <c r="E35" s="77">
        <v>0</v>
      </c>
      <c r="F35" s="77">
        <v>0</v>
      </c>
      <c r="G35" s="77"/>
      <c r="H35" s="77">
        <v>0</v>
      </c>
      <c r="I35" s="77">
        <v>0</v>
      </c>
      <c r="J35" s="77">
        <v>0</v>
      </c>
      <c r="K35" s="77">
        <v>0</v>
      </c>
      <c r="L35" s="77">
        <v>0</v>
      </c>
    </row>
    <row r="36" spans="1:12" ht="26.1" customHeight="1" x14ac:dyDescent="0.2">
      <c r="A36" s="30"/>
      <c r="B36" s="23" t="s">
        <v>546</v>
      </c>
      <c r="C36" s="24" t="s">
        <v>547</v>
      </c>
      <c r="D36" s="77">
        <v>0</v>
      </c>
      <c r="E36" s="77">
        <v>0</v>
      </c>
      <c r="F36" s="77">
        <v>0</v>
      </c>
      <c r="G36" s="77"/>
      <c r="H36" s="77">
        <v>0</v>
      </c>
      <c r="I36" s="77">
        <v>0</v>
      </c>
      <c r="J36" s="77">
        <v>0</v>
      </c>
      <c r="K36" s="77">
        <v>0</v>
      </c>
      <c r="L36" s="77">
        <v>0</v>
      </c>
    </row>
    <row r="37" spans="1:12" ht="38.1" customHeight="1" x14ac:dyDescent="0.2">
      <c r="A37" s="30"/>
      <c r="B37" s="23" t="s">
        <v>548</v>
      </c>
      <c r="C37" s="24" t="s">
        <v>549</v>
      </c>
      <c r="D37" s="77">
        <v>0</v>
      </c>
      <c r="E37" s="77">
        <v>0</v>
      </c>
      <c r="F37" s="77">
        <v>0</v>
      </c>
      <c r="G37" s="77"/>
      <c r="H37" s="77">
        <v>0</v>
      </c>
      <c r="I37" s="77">
        <v>0</v>
      </c>
      <c r="J37" s="77">
        <v>0</v>
      </c>
      <c r="K37" s="77">
        <v>0</v>
      </c>
      <c r="L37" s="77">
        <v>0</v>
      </c>
    </row>
    <row r="38" spans="1:12" ht="51" customHeight="1" x14ac:dyDescent="0.2">
      <c r="A38" s="30"/>
      <c r="B38" s="23" t="s">
        <v>550</v>
      </c>
      <c r="C38" s="24" t="s">
        <v>551</v>
      </c>
      <c r="D38" s="77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</row>
    <row r="39" spans="1:12" ht="51" customHeight="1" x14ac:dyDescent="0.2">
      <c r="A39" s="30"/>
      <c r="B39" s="23" t="s">
        <v>552</v>
      </c>
      <c r="C39" s="24" t="s">
        <v>553</v>
      </c>
      <c r="D39" s="77">
        <v>0</v>
      </c>
      <c r="E39" s="77">
        <v>0</v>
      </c>
      <c r="F39" s="77">
        <v>0</v>
      </c>
      <c r="G39" s="77"/>
      <c r="H39" s="77">
        <v>0</v>
      </c>
      <c r="I39" s="77">
        <v>0</v>
      </c>
      <c r="J39" s="77">
        <v>0</v>
      </c>
      <c r="K39" s="77">
        <v>0</v>
      </c>
      <c r="L39" s="77">
        <v>0</v>
      </c>
    </row>
    <row r="40" spans="1:12" ht="51" customHeight="1" x14ac:dyDescent="0.2">
      <c r="A40" s="30"/>
      <c r="B40" s="23" t="s">
        <v>554</v>
      </c>
      <c r="C40" s="24" t="s">
        <v>555</v>
      </c>
      <c r="D40" s="77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</row>
    <row r="41" spans="1:12" ht="12.9" customHeight="1" x14ac:dyDescent="0.2">
      <c r="A41" s="30"/>
      <c r="B41" s="23" t="s">
        <v>556</v>
      </c>
      <c r="C41" s="24" t="s">
        <v>557</v>
      </c>
      <c r="D41" s="77">
        <v>0</v>
      </c>
      <c r="E41" s="77">
        <v>0</v>
      </c>
      <c r="F41" s="77">
        <v>0</v>
      </c>
      <c r="G41" s="75"/>
      <c r="H41" s="75" t="s">
        <v>127</v>
      </c>
      <c r="I41" s="77">
        <v>0</v>
      </c>
      <c r="J41" s="75" t="s">
        <v>127</v>
      </c>
      <c r="K41" s="75" t="s">
        <v>127</v>
      </c>
      <c r="L41" s="77">
        <v>0</v>
      </c>
    </row>
    <row r="42" spans="1:12" ht="12.9" customHeight="1" x14ac:dyDescent="0.2"/>
  </sheetData>
  <mergeCells count="13">
    <mergeCell ref="B2:L2"/>
    <mergeCell ref="B4:B6"/>
    <mergeCell ref="C4:C6"/>
    <mergeCell ref="D4:H4"/>
    <mergeCell ref="I4:K4"/>
    <mergeCell ref="L4:L6"/>
    <mergeCell ref="D5:D6"/>
    <mergeCell ref="E5:F5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scale="58" pageOrder="overThenDown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K19"/>
  <sheetViews>
    <sheetView topLeftCell="A4" workbookViewId="0">
      <selection activeCell="D9" sqref="D9"/>
    </sheetView>
  </sheetViews>
  <sheetFormatPr defaultColWidth="10.42578125" defaultRowHeight="11.4" customHeight="1" x14ac:dyDescent="0.2"/>
  <cols>
    <col min="1" max="1" width="1.140625" style="1" customWidth="1"/>
    <col min="2" max="2" width="87.42578125" style="1" customWidth="1"/>
    <col min="3" max="3" width="10.42578125" style="1" customWidth="1"/>
    <col min="4" max="4" width="21.140625" style="1" customWidth="1"/>
    <col min="5" max="6" width="19.28515625" style="1" customWidth="1"/>
    <col min="7" max="7" width="21" style="1" customWidth="1"/>
    <col min="8" max="9" width="19.28515625" style="1" customWidth="1"/>
    <col min="10" max="10" width="19.7109375" style="1" customWidth="1"/>
    <col min="11" max="11" width="10.42578125" style="1" hidden="1" customWidth="1"/>
  </cols>
  <sheetData>
    <row r="1" spans="1:10" s="1" customFormat="1" ht="3" customHeight="1" x14ac:dyDescent="0.2">
      <c r="A1" s="54" t="s">
        <v>558</v>
      </c>
    </row>
    <row r="2" spans="1:10" ht="51" customHeight="1" x14ac:dyDescent="0.2">
      <c r="A2" s="30"/>
      <c r="B2" s="92" t="s">
        <v>483</v>
      </c>
      <c r="C2" s="92" t="s">
        <v>28</v>
      </c>
      <c r="D2" s="120" t="s">
        <v>559</v>
      </c>
      <c r="E2" s="120"/>
      <c r="F2" s="120"/>
      <c r="G2" s="120" t="s">
        <v>560</v>
      </c>
      <c r="H2" s="120"/>
      <c r="I2" s="120"/>
      <c r="J2" s="114" t="s">
        <v>112</v>
      </c>
    </row>
    <row r="3" spans="1:10" ht="164.1" customHeight="1" x14ac:dyDescent="0.2">
      <c r="A3" s="30"/>
      <c r="B3" s="98"/>
      <c r="C3" s="98"/>
      <c r="D3" s="52" t="s">
        <v>561</v>
      </c>
      <c r="E3" s="14" t="s">
        <v>562</v>
      </c>
      <c r="F3" s="14" t="s">
        <v>563</v>
      </c>
      <c r="G3" s="52" t="s">
        <v>564</v>
      </c>
      <c r="H3" s="14" t="s">
        <v>562</v>
      </c>
      <c r="I3" s="14" t="s">
        <v>565</v>
      </c>
      <c r="J3" s="116"/>
    </row>
    <row r="4" spans="1:10" ht="12.9" customHeight="1" x14ac:dyDescent="0.2">
      <c r="A4" s="30"/>
      <c r="B4" s="20" t="s">
        <v>21</v>
      </c>
      <c r="C4" s="33" t="s">
        <v>22</v>
      </c>
      <c r="D4" s="19" t="s">
        <v>23</v>
      </c>
      <c r="E4" s="19" t="s">
        <v>38</v>
      </c>
      <c r="F4" s="19" t="s">
        <v>39</v>
      </c>
      <c r="G4" s="19" t="s">
        <v>40</v>
      </c>
      <c r="H4" s="19" t="s">
        <v>41</v>
      </c>
      <c r="I4" s="19" t="s">
        <v>42</v>
      </c>
      <c r="J4" s="19" t="s">
        <v>43</v>
      </c>
    </row>
    <row r="5" spans="1:10" ht="63" customHeight="1" x14ac:dyDescent="0.2">
      <c r="A5" s="30"/>
      <c r="B5" s="26" t="s">
        <v>566</v>
      </c>
      <c r="C5" s="22" t="s">
        <v>567</v>
      </c>
      <c r="D5" s="75" t="s">
        <v>297</v>
      </c>
      <c r="E5" s="75" t="s">
        <v>127</v>
      </c>
      <c r="F5" s="75" t="s">
        <v>127</v>
      </c>
      <c r="G5" s="77">
        <v>0</v>
      </c>
      <c r="H5" s="75" t="s">
        <v>127</v>
      </c>
      <c r="I5" s="75" t="s">
        <v>127</v>
      </c>
      <c r="J5" s="75" t="s">
        <v>127</v>
      </c>
    </row>
    <row r="6" spans="1:10" ht="38.1" customHeight="1" x14ac:dyDescent="0.2">
      <c r="A6" s="30"/>
      <c r="B6" s="43" t="s">
        <v>454</v>
      </c>
      <c r="C6" s="22" t="s">
        <v>568</v>
      </c>
      <c r="D6" s="77">
        <v>0</v>
      </c>
      <c r="E6" s="75" t="s">
        <v>127</v>
      </c>
      <c r="F6" s="75" t="s">
        <v>127</v>
      </c>
      <c r="G6" s="77">
        <v>0</v>
      </c>
      <c r="H6" s="75" t="s">
        <v>127</v>
      </c>
      <c r="I6" s="75" t="s">
        <v>127</v>
      </c>
      <c r="J6" s="75" t="s">
        <v>127</v>
      </c>
    </row>
    <row r="7" spans="1:10" ht="38.1" customHeight="1" x14ac:dyDescent="0.2">
      <c r="A7" s="30"/>
      <c r="B7" s="26" t="s">
        <v>130</v>
      </c>
      <c r="C7" s="22" t="s">
        <v>569</v>
      </c>
      <c r="D7" s="77">
        <v>0</v>
      </c>
      <c r="E7" s="75" t="s">
        <v>127</v>
      </c>
      <c r="F7" s="75" t="s">
        <v>127</v>
      </c>
      <c r="G7" s="77">
        <v>0</v>
      </c>
      <c r="H7" s="75" t="s">
        <v>127</v>
      </c>
      <c r="I7" s="75" t="s">
        <v>127</v>
      </c>
      <c r="J7" s="75" t="s">
        <v>127</v>
      </c>
    </row>
    <row r="8" spans="1:10" ht="26.1" customHeight="1" x14ac:dyDescent="0.2">
      <c r="A8" s="30"/>
      <c r="B8" s="43" t="s">
        <v>458</v>
      </c>
      <c r="C8" s="22" t="s">
        <v>570</v>
      </c>
      <c r="D8" s="77">
        <v>0</v>
      </c>
      <c r="E8" s="75" t="s">
        <v>127</v>
      </c>
      <c r="F8" s="75" t="s">
        <v>127</v>
      </c>
      <c r="G8" s="77">
        <v>0</v>
      </c>
      <c r="H8" s="75" t="s">
        <v>127</v>
      </c>
      <c r="I8" s="75" t="s">
        <v>127</v>
      </c>
      <c r="J8" s="75" t="s">
        <v>127</v>
      </c>
    </row>
    <row r="9" spans="1:10" ht="38.1" customHeight="1" x14ac:dyDescent="0.2">
      <c r="A9" s="30"/>
      <c r="B9" s="21" t="s">
        <v>571</v>
      </c>
      <c r="C9" s="22" t="s">
        <v>572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</row>
    <row r="10" spans="1:10" ht="51" customHeight="1" x14ac:dyDescent="0.2">
      <c r="A10" s="30"/>
      <c r="B10" s="23" t="s">
        <v>573</v>
      </c>
      <c r="C10" s="24" t="s">
        <v>574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0" ht="114" customHeight="1" x14ac:dyDescent="0.2">
      <c r="A11" s="30"/>
      <c r="B11" s="23" t="s">
        <v>575</v>
      </c>
      <c r="C11" s="24" t="s">
        <v>576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</row>
    <row r="12" spans="1:10" ht="38.1" customHeight="1" x14ac:dyDescent="0.2">
      <c r="A12" s="30"/>
      <c r="B12" s="23" t="s">
        <v>577</v>
      </c>
      <c r="C12" s="24" t="s">
        <v>578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0" ht="38.1" customHeight="1" x14ac:dyDescent="0.2">
      <c r="A13" s="30"/>
      <c r="B13" s="23" t="s">
        <v>579</v>
      </c>
      <c r="C13" s="24" t="s">
        <v>580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4" spans="1:10" ht="26.1" customHeight="1" x14ac:dyDescent="0.2">
      <c r="A14" s="30"/>
      <c r="B14" s="23" t="s">
        <v>581</v>
      </c>
      <c r="C14" s="24" t="s">
        <v>582</v>
      </c>
      <c r="D14" s="75" t="s">
        <v>127</v>
      </c>
      <c r="E14" s="75" t="s">
        <v>127</v>
      </c>
      <c r="F14" s="75" t="s">
        <v>127</v>
      </c>
      <c r="G14" s="77">
        <v>0</v>
      </c>
      <c r="H14" s="77">
        <v>0</v>
      </c>
      <c r="I14" s="77">
        <v>0</v>
      </c>
      <c r="J14" s="75" t="s">
        <v>127</v>
      </c>
    </row>
    <row r="15" spans="1:10" ht="12.9" customHeight="1" x14ac:dyDescent="0.2">
      <c r="A15" s="30"/>
      <c r="B15" s="23" t="s">
        <v>583</v>
      </c>
      <c r="C15" s="24" t="s">
        <v>584</v>
      </c>
      <c r="D15" s="75" t="s">
        <v>127</v>
      </c>
      <c r="E15" s="75" t="s">
        <v>127</v>
      </c>
      <c r="F15" s="75" t="s">
        <v>127</v>
      </c>
      <c r="G15" s="77">
        <v>0</v>
      </c>
      <c r="H15" s="77">
        <v>0</v>
      </c>
      <c r="I15" s="77">
        <v>0</v>
      </c>
      <c r="J15" s="75" t="s">
        <v>127</v>
      </c>
    </row>
    <row r="16" spans="1:10" ht="26.1" customHeight="1" x14ac:dyDescent="0.2">
      <c r="A16" s="30"/>
      <c r="B16" s="23" t="s">
        <v>585</v>
      </c>
      <c r="C16" s="24" t="s">
        <v>586</v>
      </c>
      <c r="D16" s="75" t="s">
        <v>127</v>
      </c>
      <c r="E16" s="75" t="s">
        <v>127</v>
      </c>
      <c r="F16" s="75" t="s">
        <v>127</v>
      </c>
      <c r="G16" s="77">
        <v>0</v>
      </c>
      <c r="H16" s="77">
        <v>0</v>
      </c>
      <c r="I16" s="75" t="s">
        <v>297</v>
      </c>
      <c r="J16" s="77">
        <v>0</v>
      </c>
    </row>
    <row r="17" spans="1:10" ht="38.1" customHeight="1" x14ac:dyDescent="0.2">
      <c r="A17" s="30"/>
      <c r="B17" s="55" t="s">
        <v>587</v>
      </c>
      <c r="C17" s="24" t="s">
        <v>588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5" t="s">
        <v>297</v>
      </c>
    </row>
    <row r="18" spans="1:10" ht="26.1" customHeight="1" x14ac:dyDescent="0.2">
      <c r="A18" s="30"/>
      <c r="B18" s="55" t="s">
        <v>589</v>
      </c>
      <c r="C18" s="24" t="s">
        <v>590</v>
      </c>
      <c r="D18" s="77">
        <v>0</v>
      </c>
      <c r="E18" s="75" t="s">
        <v>127</v>
      </c>
      <c r="F18" s="75" t="s">
        <v>127</v>
      </c>
      <c r="G18" s="77">
        <v>0</v>
      </c>
      <c r="H18" s="75" t="s">
        <v>127</v>
      </c>
      <c r="I18" s="75" t="s">
        <v>127</v>
      </c>
      <c r="J18" s="77">
        <v>0</v>
      </c>
    </row>
    <row r="19" spans="1:10" ht="12.9" customHeight="1" x14ac:dyDescent="0.2"/>
  </sheetData>
  <mergeCells count="5">
    <mergeCell ref="B2:B3"/>
    <mergeCell ref="C2:C3"/>
    <mergeCell ref="D2:F2"/>
    <mergeCell ref="G2:I2"/>
    <mergeCell ref="J2:J3"/>
  </mergeCells>
  <pageMargins left="0.39370078740157483" right="0.39370078740157483" top="0.39370078740157483" bottom="0.39370078740157483" header="0" footer="0"/>
  <pageSetup scale="69" fitToHeight="0" pageOrder="overThenDown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H17"/>
  <sheetViews>
    <sheetView workbookViewId="0">
      <selection activeCell="B5" sqref="B5"/>
    </sheetView>
  </sheetViews>
  <sheetFormatPr defaultColWidth="10.42578125" defaultRowHeight="11.4" customHeight="1" x14ac:dyDescent="0.2"/>
  <cols>
    <col min="1" max="1" width="0.7109375" style="1" customWidth="1"/>
    <col min="2" max="2" width="87.42578125" style="1" customWidth="1"/>
    <col min="3" max="3" width="10.42578125" style="1" customWidth="1"/>
    <col min="4" max="4" width="20.42578125" style="1" customWidth="1"/>
    <col min="5" max="7" width="19.28515625" style="1" customWidth="1"/>
    <col min="8" max="8" width="10.42578125" style="1" hidden="1" customWidth="1"/>
  </cols>
  <sheetData>
    <row r="1" spans="1:7" s="1" customFormat="1" ht="5.0999999999999996" customHeight="1" x14ac:dyDescent="0.2"/>
    <row r="2" spans="1:7" ht="38.1" customHeight="1" x14ac:dyDescent="0.2">
      <c r="A2" s="30"/>
      <c r="B2" s="92" t="s">
        <v>483</v>
      </c>
      <c r="C2" s="92" t="s">
        <v>28</v>
      </c>
      <c r="D2" s="119" t="s">
        <v>591</v>
      </c>
      <c r="E2" s="119"/>
      <c r="F2" s="119"/>
      <c r="G2" s="114" t="s">
        <v>112</v>
      </c>
    </row>
    <row r="3" spans="1:7" ht="164.1" customHeight="1" x14ac:dyDescent="0.2">
      <c r="A3" s="30"/>
      <c r="B3" s="98"/>
      <c r="C3" s="98"/>
      <c r="D3" s="52" t="s">
        <v>592</v>
      </c>
      <c r="E3" s="14" t="s">
        <v>562</v>
      </c>
      <c r="F3" s="14" t="s">
        <v>563</v>
      </c>
      <c r="G3" s="116"/>
    </row>
    <row r="4" spans="1:7" ht="12.9" customHeight="1" x14ac:dyDescent="0.2">
      <c r="A4" s="30"/>
      <c r="B4" s="32" t="s">
        <v>21</v>
      </c>
      <c r="C4" s="32" t="s">
        <v>22</v>
      </c>
      <c r="D4" s="32" t="s">
        <v>23</v>
      </c>
      <c r="E4" s="32" t="s">
        <v>38</v>
      </c>
      <c r="F4" s="32" t="s">
        <v>39</v>
      </c>
      <c r="G4" s="14" t="s">
        <v>40</v>
      </c>
    </row>
    <row r="5" spans="1:7" ht="63" customHeight="1" x14ac:dyDescent="0.2">
      <c r="A5" s="30"/>
      <c r="B5" s="56" t="s">
        <v>593</v>
      </c>
      <c r="C5" s="22" t="s">
        <v>594</v>
      </c>
      <c r="D5" s="77">
        <v>0</v>
      </c>
      <c r="E5" s="75" t="s">
        <v>127</v>
      </c>
      <c r="F5" s="75" t="s">
        <v>127</v>
      </c>
      <c r="G5" s="75" t="s">
        <v>127</v>
      </c>
    </row>
    <row r="6" spans="1:7" ht="38.1" customHeight="1" x14ac:dyDescent="0.2">
      <c r="A6" s="30"/>
      <c r="B6" s="57" t="s">
        <v>454</v>
      </c>
      <c r="C6" s="22" t="s">
        <v>595</v>
      </c>
      <c r="D6" s="77">
        <v>0</v>
      </c>
      <c r="E6" s="75" t="s">
        <v>127</v>
      </c>
      <c r="F6" s="75" t="s">
        <v>127</v>
      </c>
      <c r="G6" s="75" t="s">
        <v>127</v>
      </c>
    </row>
    <row r="7" spans="1:7" ht="38.1" customHeight="1" x14ac:dyDescent="0.2">
      <c r="A7" s="30"/>
      <c r="B7" s="56" t="s">
        <v>130</v>
      </c>
      <c r="C7" s="22" t="s">
        <v>596</v>
      </c>
      <c r="D7" s="77">
        <v>0</v>
      </c>
      <c r="E7" s="75" t="s">
        <v>127</v>
      </c>
      <c r="F7" s="75" t="s">
        <v>127</v>
      </c>
      <c r="G7" s="75" t="s">
        <v>127</v>
      </c>
    </row>
    <row r="8" spans="1:7" ht="26.1" customHeight="1" x14ac:dyDescent="0.2">
      <c r="A8" s="30"/>
      <c r="B8" s="57" t="s">
        <v>458</v>
      </c>
      <c r="C8" s="22" t="s">
        <v>597</v>
      </c>
      <c r="D8" s="77">
        <v>0</v>
      </c>
      <c r="E8" s="75" t="s">
        <v>127</v>
      </c>
      <c r="F8" s="75" t="s">
        <v>127</v>
      </c>
      <c r="G8" s="75" t="s">
        <v>127</v>
      </c>
    </row>
    <row r="9" spans="1:7" ht="38.1" customHeight="1" x14ac:dyDescent="0.2">
      <c r="A9" s="30"/>
      <c r="B9" s="58" t="s">
        <v>598</v>
      </c>
      <c r="C9" s="22" t="s">
        <v>599</v>
      </c>
      <c r="D9" s="77">
        <v>0</v>
      </c>
      <c r="E9" s="77">
        <v>0</v>
      </c>
      <c r="F9" s="77">
        <v>0</v>
      </c>
      <c r="G9" s="75" t="s">
        <v>127</v>
      </c>
    </row>
    <row r="10" spans="1:7" ht="12.9" customHeight="1" x14ac:dyDescent="0.2"/>
    <row r="11" spans="1:7" ht="11.1" customHeight="1" x14ac:dyDescent="0.2"/>
    <row r="12" spans="1:7" ht="11.1" customHeight="1" x14ac:dyDescent="0.2"/>
    <row r="13" spans="1:7" ht="11.1" customHeight="1" x14ac:dyDescent="0.2"/>
    <row r="14" spans="1:7" ht="11.1" customHeight="1" x14ac:dyDescent="0.2"/>
    <row r="15" spans="1:7" ht="11.1" customHeight="1" x14ac:dyDescent="0.2"/>
    <row r="16" spans="1:7" ht="11.1" customHeight="1" x14ac:dyDescent="0.2"/>
    <row r="17" ht="11.1" customHeight="1" x14ac:dyDescent="0.2"/>
  </sheetData>
  <mergeCells count="4">
    <mergeCell ref="B2:B3"/>
    <mergeCell ref="C2:C3"/>
    <mergeCell ref="D2:F2"/>
    <mergeCell ref="G2:G3"/>
  </mergeCells>
  <pageMargins left="0.39370078740157483" right="0.39370078740157483" top="0.39370078740157483" bottom="0.39370078740157483" header="0" footer="0"/>
  <pageSetup scale="70" fitToHeight="0" pageOrder="overThenDown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H93"/>
  <sheetViews>
    <sheetView topLeftCell="A2" workbookViewId="0">
      <selection activeCell="B4" sqref="B4:B7"/>
    </sheetView>
  </sheetViews>
  <sheetFormatPr defaultColWidth="10.42578125" defaultRowHeight="11.4" customHeight="1" x14ac:dyDescent="0.2"/>
  <cols>
    <col min="1" max="1" width="1" style="1" customWidth="1"/>
    <col min="2" max="2" width="107.140625" style="1" customWidth="1"/>
    <col min="3" max="3" width="10.42578125" style="1" customWidth="1"/>
    <col min="4" max="7" width="19.28515625" style="1" customWidth="1"/>
    <col min="8" max="8" width="10.42578125" style="1" hidden="1" customWidth="1"/>
  </cols>
  <sheetData>
    <row r="1" spans="1:7" s="1" customFormat="1" ht="3.9" customHeight="1" x14ac:dyDescent="0.2"/>
    <row r="2" spans="1:7" ht="15.9" customHeight="1" x14ac:dyDescent="0.2">
      <c r="B2" s="91" t="s">
        <v>600</v>
      </c>
      <c r="C2" s="91"/>
      <c r="D2" s="91"/>
      <c r="E2" s="91"/>
      <c r="F2" s="91"/>
      <c r="G2" s="91"/>
    </row>
    <row r="3" spans="1:7" ht="12.9" customHeight="1" x14ac:dyDescent="0.2"/>
    <row r="4" spans="1:7" ht="12.9" customHeight="1" x14ac:dyDescent="0.2">
      <c r="A4" s="30"/>
      <c r="B4" s="92" t="s">
        <v>601</v>
      </c>
      <c r="C4" s="92" t="s">
        <v>28</v>
      </c>
      <c r="D4" s="114" t="s">
        <v>602</v>
      </c>
      <c r="E4" s="114"/>
      <c r="F4" s="114"/>
      <c r="G4" s="114" t="s">
        <v>112</v>
      </c>
    </row>
    <row r="5" spans="1:7" ht="12.9" customHeight="1" x14ac:dyDescent="0.2">
      <c r="A5" s="30"/>
      <c r="B5" s="93"/>
      <c r="C5" s="93"/>
      <c r="D5" s="123"/>
      <c r="E5" s="124"/>
      <c r="F5" s="125"/>
      <c r="G5" s="115"/>
    </row>
    <row r="6" spans="1:7" ht="12.9" customHeight="1" x14ac:dyDescent="0.2">
      <c r="A6" s="30"/>
      <c r="B6" s="93"/>
      <c r="C6" s="93"/>
      <c r="D6" s="126"/>
      <c r="E6" s="127"/>
      <c r="F6" s="128"/>
      <c r="G6" s="115"/>
    </row>
    <row r="7" spans="1:7" ht="152.1" customHeight="1" x14ac:dyDescent="0.2">
      <c r="A7" s="30"/>
      <c r="B7" s="98"/>
      <c r="C7" s="98"/>
      <c r="D7" s="14" t="s">
        <v>603</v>
      </c>
      <c r="E7" s="59" t="s">
        <v>115</v>
      </c>
      <c r="F7" s="14" t="s">
        <v>604</v>
      </c>
      <c r="G7" s="116"/>
    </row>
    <row r="8" spans="1:7" ht="12.9" customHeight="1" x14ac:dyDescent="0.2">
      <c r="A8" s="30"/>
      <c r="B8" s="19" t="s">
        <v>21</v>
      </c>
      <c r="C8" s="33" t="s">
        <v>22</v>
      </c>
      <c r="D8" s="20" t="s">
        <v>23</v>
      </c>
      <c r="E8" s="20" t="s">
        <v>38</v>
      </c>
      <c r="F8" s="20" t="s">
        <v>39</v>
      </c>
      <c r="G8" s="20" t="s">
        <v>40</v>
      </c>
    </row>
    <row r="9" spans="1:7" ht="51" customHeight="1" x14ac:dyDescent="0.2">
      <c r="A9" s="30"/>
      <c r="B9" s="26" t="s">
        <v>605</v>
      </c>
      <c r="C9" s="22" t="s">
        <v>606</v>
      </c>
      <c r="D9" s="77">
        <v>0</v>
      </c>
      <c r="E9" s="75" t="s">
        <v>127</v>
      </c>
      <c r="F9" s="75" t="s">
        <v>127</v>
      </c>
      <c r="G9" s="75" t="s">
        <v>127</v>
      </c>
    </row>
    <row r="10" spans="1:7" ht="26.1" customHeight="1" x14ac:dyDescent="0.2">
      <c r="A10" s="30"/>
      <c r="B10" s="43" t="s">
        <v>607</v>
      </c>
      <c r="C10" s="22" t="s">
        <v>608</v>
      </c>
      <c r="D10" s="77">
        <v>0</v>
      </c>
      <c r="E10" s="75" t="s">
        <v>127</v>
      </c>
      <c r="F10" s="75" t="s">
        <v>127</v>
      </c>
      <c r="G10" s="75" t="s">
        <v>127</v>
      </c>
    </row>
    <row r="11" spans="1:7" ht="26.1" customHeight="1" x14ac:dyDescent="0.2">
      <c r="A11" s="30"/>
      <c r="B11" s="26" t="s">
        <v>130</v>
      </c>
      <c r="C11" s="22" t="s">
        <v>609</v>
      </c>
      <c r="D11" s="77">
        <v>0</v>
      </c>
      <c r="E11" s="75" t="s">
        <v>127</v>
      </c>
      <c r="F11" s="75" t="s">
        <v>127</v>
      </c>
      <c r="G11" s="75" t="s">
        <v>127</v>
      </c>
    </row>
    <row r="12" spans="1:7" ht="26.1" customHeight="1" x14ac:dyDescent="0.2">
      <c r="A12" s="30"/>
      <c r="B12" s="43" t="s">
        <v>610</v>
      </c>
      <c r="C12" s="22" t="s">
        <v>611</v>
      </c>
      <c r="D12" s="77">
        <v>0</v>
      </c>
      <c r="E12" s="75" t="s">
        <v>127</v>
      </c>
      <c r="F12" s="75" t="s">
        <v>127</v>
      </c>
      <c r="G12" s="75" t="s">
        <v>127</v>
      </c>
    </row>
    <row r="13" spans="1:7" ht="26.1" customHeight="1" x14ac:dyDescent="0.2">
      <c r="A13" s="30"/>
      <c r="B13" s="21" t="s">
        <v>612</v>
      </c>
      <c r="C13" s="22" t="s">
        <v>613</v>
      </c>
      <c r="D13" s="77">
        <f>SUM(D14,D23,D39,D56,D62)</f>
        <v>0</v>
      </c>
      <c r="E13" s="77">
        <f t="shared" ref="E13:G13" si="0">SUM(E14,E23,E39,E56,E62)</f>
        <v>0</v>
      </c>
      <c r="F13" s="77">
        <f t="shared" si="0"/>
        <v>0</v>
      </c>
      <c r="G13" s="77">
        <f t="shared" si="0"/>
        <v>0</v>
      </c>
    </row>
    <row r="14" spans="1:7" ht="26.1" customHeight="1" x14ac:dyDescent="0.2">
      <c r="A14" s="30"/>
      <c r="B14" s="34" t="s">
        <v>614</v>
      </c>
      <c r="C14" s="22" t="s">
        <v>615</v>
      </c>
      <c r="D14" s="77">
        <f>SUM(D15:D22)</f>
        <v>0</v>
      </c>
      <c r="E14" s="77">
        <f t="shared" ref="E14:G14" si="1">SUM(E15:E22)</f>
        <v>0</v>
      </c>
      <c r="F14" s="77">
        <f t="shared" si="1"/>
        <v>0</v>
      </c>
      <c r="G14" s="77">
        <f t="shared" si="1"/>
        <v>0</v>
      </c>
    </row>
    <row r="15" spans="1:7" ht="26.1" customHeight="1" x14ac:dyDescent="0.2">
      <c r="A15" s="30"/>
      <c r="B15" s="27" t="s">
        <v>616</v>
      </c>
      <c r="C15" s="24" t="s">
        <v>617</v>
      </c>
      <c r="D15" s="77">
        <v>0</v>
      </c>
      <c r="E15" s="77">
        <v>0</v>
      </c>
      <c r="F15" s="77">
        <v>0</v>
      </c>
      <c r="G15" s="77">
        <v>0</v>
      </c>
    </row>
    <row r="16" spans="1:7" ht="26.1" customHeight="1" x14ac:dyDescent="0.2">
      <c r="A16" s="30"/>
      <c r="B16" s="27" t="s">
        <v>618</v>
      </c>
      <c r="C16" s="24" t="s">
        <v>619</v>
      </c>
      <c r="D16" s="77">
        <v>0</v>
      </c>
      <c r="E16" s="77">
        <v>0</v>
      </c>
      <c r="F16" s="77">
        <v>0</v>
      </c>
      <c r="G16" s="77">
        <v>0</v>
      </c>
    </row>
    <row r="17" spans="1:7" ht="12.9" customHeight="1" x14ac:dyDescent="0.2">
      <c r="A17" s="30"/>
      <c r="B17" s="27" t="s">
        <v>620</v>
      </c>
      <c r="C17" s="24" t="s">
        <v>621</v>
      </c>
      <c r="D17" s="77">
        <v>0</v>
      </c>
      <c r="E17" s="77">
        <v>0</v>
      </c>
      <c r="F17" s="77">
        <v>0</v>
      </c>
      <c r="G17" s="77">
        <v>0</v>
      </c>
    </row>
    <row r="18" spans="1:7" ht="12.9" customHeight="1" x14ac:dyDescent="0.2">
      <c r="A18" s="30"/>
      <c r="B18" s="27" t="s">
        <v>622</v>
      </c>
      <c r="C18" s="24" t="s">
        <v>623</v>
      </c>
      <c r="D18" s="77">
        <v>0</v>
      </c>
      <c r="E18" s="77">
        <v>0</v>
      </c>
      <c r="F18" s="77">
        <v>0</v>
      </c>
      <c r="G18" s="77">
        <v>0</v>
      </c>
    </row>
    <row r="19" spans="1:7" ht="12.9" customHeight="1" x14ac:dyDescent="0.2">
      <c r="A19" s="30"/>
      <c r="B19" s="27" t="s">
        <v>624</v>
      </c>
      <c r="C19" s="24" t="s">
        <v>625</v>
      </c>
      <c r="D19" s="77">
        <v>0</v>
      </c>
      <c r="E19" s="77">
        <v>0</v>
      </c>
      <c r="F19" s="77">
        <v>0</v>
      </c>
      <c r="G19" s="77">
        <v>0</v>
      </c>
    </row>
    <row r="20" spans="1:7" ht="26.1" customHeight="1" x14ac:dyDescent="0.2">
      <c r="A20" s="30"/>
      <c r="B20" s="27" t="s">
        <v>626</v>
      </c>
      <c r="C20" s="24" t="s">
        <v>627</v>
      </c>
      <c r="D20" s="77">
        <v>0</v>
      </c>
      <c r="E20" s="77">
        <v>0</v>
      </c>
      <c r="F20" s="77">
        <v>0</v>
      </c>
      <c r="G20" s="77">
        <v>0</v>
      </c>
    </row>
    <row r="21" spans="1:7" ht="12.9" customHeight="1" x14ac:dyDescent="0.2">
      <c r="A21" s="30"/>
      <c r="B21" s="27" t="s">
        <v>628</v>
      </c>
      <c r="C21" s="24" t="s">
        <v>629</v>
      </c>
      <c r="D21" s="77">
        <v>0</v>
      </c>
      <c r="E21" s="77">
        <v>0</v>
      </c>
      <c r="F21" s="77">
        <v>0</v>
      </c>
      <c r="G21" s="77">
        <v>0</v>
      </c>
    </row>
    <row r="22" spans="1:7" ht="26.1" customHeight="1" x14ac:dyDescent="0.2">
      <c r="A22" s="30"/>
      <c r="B22" s="27" t="s">
        <v>630</v>
      </c>
      <c r="C22" s="24" t="s">
        <v>631</v>
      </c>
      <c r="D22" s="77">
        <v>0</v>
      </c>
      <c r="E22" s="77">
        <v>0</v>
      </c>
      <c r="F22" s="77">
        <v>0</v>
      </c>
      <c r="G22" s="77">
        <v>0</v>
      </c>
    </row>
    <row r="23" spans="1:7" ht="26.1" customHeight="1" x14ac:dyDescent="0.2">
      <c r="A23" s="30"/>
      <c r="B23" s="34" t="s">
        <v>632</v>
      </c>
      <c r="C23" s="24" t="s">
        <v>633</v>
      </c>
      <c r="D23" s="77">
        <f>SUM(D24,D31,D35:D38)</f>
        <v>0</v>
      </c>
      <c r="E23" s="77">
        <f t="shared" ref="E23:G23" si="2">SUM(E24,E31,E35:E38)</f>
        <v>0</v>
      </c>
      <c r="F23" s="77">
        <f t="shared" si="2"/>
        <v>0</v>
      </c>
      <c r="G23" s="77">
        <f t="shared" si="2"/>
        <v>0</v>
      </c>
    </row>
    <row r="24" spans="1:7" ht="38.1" customHeight="1" x14ac:dyDescent="0.2">
      <c r="A24" s="30"/>
      <c r="B24" s="27" t="s">
        <v>634</v>
      </c>
      <c r="C24" s="24" t="s">
        <v>635</v>
      </c>
      <c r="D24" s="77">
        <f>SUM(D25:D30)</f>
        <v>0</v>
      </c>
      <c r="E24" s="77">
        <f t="shared" ref="E24:G24" si="3">SUM(E25:E30)</f>
        <v>0</v>
      </c>
      <c r="F24" s="77">
        <f t="shared" si="3"/>
        <v>0</v>
      </c>
      <c r="G24" s="77">
        <f t="shared" si="3"/>
        <v>0</v>
      </c>
    </row>
    <row r="25" spans="1:7" ht="26.1" customHeight="1" x14ac:dyDescent="0.2">
      <c r="A25" s="30"/>
      <c r="B25" s="37" t="s">
        <v>636</v>
      </c>
      <c r="C25" s="24" t="s">
        <v>637</v>
      </c>
      <c r="D25" s="77">
        <v>0</v>
      </c>
      <c r="E25" s="77">
        <v>0</v>
      </c>
      <c r="F25" s="77">
        <v>0</v>
      </c>
      <c r="G25" s="77">
        <v>0</v>
      </c>
    </row>
    <row r="26" spans="1:7" ht="12.9" customHeight="1" x14ac:dyDescent="0.2">
      <c r="A26" s="30"/>
      <c r="B26" s="37" t="s">
        <v>638</v>
      </c>
      <c r="C26" s="24" t="s">
        <v>639</v>
      </c>
      <c r="D26" s="77">
        <v>0</v>
      </c>
      <c r="E26" s="77">
        <v>0</v>
      </c>
      <c r="F26" s="77">
        <v>0</v>
      </c>
      <c r="G26" s="77">
        <v>0</v>
      </c>
    </row>
    <row r="27" spans="1:7" ht="12.9" customHeight="1" x14ac:dyDescent="0.2">
      <c r="A27" s="30"/>
      <c r="B27" s="37" t="s">
        <v>640</v>
      </c>
      <c r="C27" s="24" t="s">
        <v>641</v>
      </c>
      <c r="D27" s="77">
        <v>0</v>
      </c>
      <c r="E27" s="77">
        <v>0</v>
      </c>
      <c r="F27" s="77">
        <v>0</v>
      </c>
      <c r="G27" s="77">
        <v>0</v>
      </c>
    </row>
    <row r="28" spans="1:7" ht="12.9" customHeight="1" x14ac:dyDescent="0.2">
      <c r="A28" s="30"/>
      <c r="B28" s="37" t="s">
        <v>642</v>
      </c>
      <c r="C28" s="24" t="s">
        <v>643</v>
      </c>
      <c r="D28" s="77">
        <v>0</v>
      </c>
      <c r="E28" s="77">
        <v>0</v>
      </c>
      <c r="F28" s="77">
        <v>0</v>
      </c>
      <c r="G28" s="77">
        <v>0</v>
      </c>
    </row>
    <row r="29" spans="1:7" ht="12.9" customHeight="1" x14ac:dyDescent="0.2">
      <c r="A29" s="30"/>
      <c r="B29" s="37" t="s">
        <v>644</v>
      </c>
      <c r="C29" s="24" t="s">
        <v>645</v>
      </c>
      <c r="D29" s="77">
        <v>0</v>
      </c>
      <c r="E29" s="77">
        <v>0</v>
      </c>
      <c r="F29" s="77">
        <v>0</v>
      </c>
      <c r="G29" s="77">
        <v>0</v>
      </c>
    </row>
    <row r="30" spans="1:7" ht="12.9" customHeight="1" x14ac:dyDescent="0.2">
      <c r="A30" s="30"/>
      <c r="B30" s="37" t="s">
        <v>646</v>
      </c>
      <c r="C30" s="24" t="s">
        <v>647</v>
      </c>
      <c r="D30" s="77">
        <v>0</v>
      </c>
      <c r="E30" s="77">
        <v>0</v>
      </c>
      <c r="F30" s="77">
        <v>0</v>
      </c>
      <c r="G30" s="77">
        <v>0</v>
      </c>
    </row>
    <row r="31" spans="1:7" ht="18.600000000000001" customHeight="1" x14ac:dyDescent="0.2">
      <c r="A31" s="30"/>
      <c r="B31" s="27" t="s">
        <v>648</v>
      </c>
      <c r="C31" s="24" t="s">
        <v>649</v>
      </c>
      <c r="D31" s="77">
        <f>SUM(D32:D34)</f>
        <v>0</v>
      </c>
      <c r="E31" s="77">
        <f t="shared" ref="E31:G31" si="4">SUM(E32:E34)</f>
        <v>0</v>
      </c>
      <c r="F31" s="77">
        <f t="shared" si="4"/>
        <v>0</v>
      </c>
      <c r="G31" s="77">
        <f t="shared" si="4"/>
        <v>0</v>
      </c>
    </row>
    <row r="32" spans="1:7" ht="26.1" customHeight="1" x14ac:dyDescent="0.2">
      <c r="A32" s="30"/>
      <c r="B32" s="37" t="s">
        <v>650</v>
      </c>
      <c r="C32" s="24" t="s">
        <v>651</v>
      </c>
      <c r="D32" s="77">
        <v>0</v>
      </c>
      <c r="E32" s="77">
        <v>0</v>
      </c>
      <c r="F32" s="77">
        <v>0</v>
      </c>
      <c r="G32" s="77">
        <v>0</v>
      </c>
    </row>
    <row r="33" spans="1:7" ht="12.9" customHeight="1" x14ac:dyDescent="0.2">
      <c r="A33" s="30"/>
      <c r="B33" s="37" t="s">
        <v>652</v>
      </c>
      <c r="C33" s="24" t="s">
        <v>653</v>
      </c>
      <c r="D33" s="77">
        <v>0</v>
      </c>
      <c r="E33" s="77">
        <v>0</v>
      </c>
      <c r="F33" s="77">
        <v>0</v>
      </c>
      <c r="G33" s="77">
        <v>0</v>
      </c>
    </row>
    <row r="34" spans="1:7" ht="12.9" customHeight="1" x14ac:dyDescent="0.2">
      <c r="A34" s="30"/>
      <c r="B34" s="37" t="s">
        <v>654</v>
      </c>
      <c r="C34" s="24" t="s">
        <v>655</v>
      </c>
      <c r="D34" s="77">
        <v>0</v>
      </c>
      <c r="E34" s="77">
        <v>0</v>
      </c>
      <c r="F34" s="77">
        <v>0</v>
      </c>
      <c r="G34" s="77">
        <v>0</v>
      </c>
    </row>
    <row r="35" spans="1:7" ht="26.1" customHeight="1" x14ac:dyDescent="0.2">
      <c r="A35" s="30"/>
      <c r="B35" s="27" t="s">
        <v>656</v>
      </c>
      <c r="C35" s="24" t="s">
        <v>657</v>
      </c>
      <c r="D35" s="77">
        <v>0</v>
      </c>
      <c r="E35" s="77">
        <v>0</v>
      </c>
      <c r="F35" s="77">
        <v>0</v>
      </c>
      <c r="G35" s="77"/>
    </row>
    <row r="36" spans="1:7" ht="12.9" customHeight="1" x14ac:dyDescent="0.2">
      <c r="A36" s="30"/>
      <c r="B36" s="27" t="s">
        <v>658</v>
      </c>
      <c r="C36" s="24" t="s">
        <v>659</v>
      </c>
      <c r="D36" s="77">
        <v>0</v>
      </c>
      <c r="E36" s="77">
        <v>0</v>
      </c>
      <c r="F36" s="77">
        <v>0</v>
      </c>
      <c r="G36" s="77"/>
    </row>
    <row r="37" spans="1:7" ht="38.1" customHeight="1" x14ac:dyDescent="0.2">
      <c r="A37" s="30"/>
      <c r="B37" s="27" t="s">
        <v>660</v>
      </c>
      <c r="C37" s="24" t="s">
        <v>661</v>
      </c>
      <c r="D37" s="77">
        <v>0</v>
      </c>
      <c r="E37" s="77">
        <v>0</v>
      </c>
      <c r="F37" s="77">
        <v>0</v>
      </c>
      <c r="G37" s="77"/>
    </row>
    <row r="38" spans="1:7" ht="12.9" customHeight="1" x14ac:dyDescent="0.2">
      <c r="A38" s="30"/>
      <c r="B38" s="27" t="s">
        <v>662</v>
      </c>
      <c r="C38" s="24" t="s">
        <v>663</v>
      </c>
      <c r="D38" s="77">
        <v>0</v>
      </c>
      <c r="E38" s="77">
        <v>0</v>
      </c>
      <c r="F38" s="77">
        <v>0</v>
      </c>
      <c r="G38" s="77">
        <v>0</v>
      </c>
    </row>
    <row r="39" spans="1:7" ht="26.1" customHeight="1" x14ac:dyDescent="0.2">
      <c r="A39" s="30"/>
      <c r="B39" s="34" t="s">
        <v>664</v>
      </c>
      <c r="C39" s="22" t="s">
        <v>665</v>
      </c>
      <c r="D39" s="77">
        <f>SUM(D40:D45,D52)</f>
        <v>0</v>
      </c>
      <c r="E39" s="77">
        <f t="shared" ref="E39:G39" si="5">SUM(E40:E45,E52)</f>
        <v>0</v>
      </c>
      <c r="F39" s="77">
        <f t="shared" si="5"/>
        <v>0</v>
      </c>
      <c r="G39" s="77">
        <f t="shared" si="5"/>
        <v>0</v>
      </c>
    </row>
    <row r="40" spans="1:7" ht="26.1" customHeight="1" x14ac:dyDescent="0.2">
      <c r="A40" s="30"/>
      <c r="B40" s="27" t="s">
        <v>666</v>
      </c>
      <c r="C40" s="24" t="s">
        <v>667</v>
      </c>
      <c r="D40" s="77">
        <v>0</v>
      </c>
      <c r="E40" s="77">
        <v>0</v>
      </c>
      <c r="F40" s="77">
        <v>0</v>
      </c>
      <c r="G40" s="77">
        <v>0</v>
      </c>
    </row>
    <row r="41" spans="1:7" ht="26.1" customHeight="1" x14ac:dyDescent="0.2">
      <c r="A41" s="30"/>
      <c r="B41" s="27" t="s">
        <v>668</v>
      </c>
      <c r="C41" s="24" t="s">
        <v>669</v>
      </c>
      <c r="D41" s="77">
        <v>0</v>
      </c>
      <c r="E41" s="77">
        <v>0</v>
      </c>
      <c r="F41" s="77">
        <v>0</v>
      </c>
      <c r="G41" s="77"/>
    </row>
    <row r="42" spans="1:7" ht="26.1" customHeight="1" x14ac:dyDescent="0.2">
      <c r="A42" s="30"/>
      <c r="B42" s="27" t="s">
        <v>670</v>
      </c>
      <c r="C42" s="24" t="s">
        <v>671</v>
      </c>
      <c r="D42" s="77">
        <v>0</v>
      </c>
      <c r="E42" s="77">
        <v>0</v>
      </c>
      <c r="F42" s="77">
        <v>0</v>
      </c>
      <c r="G42" s="77">
        <v>0</v>
      </c>
    </row>
    <row r="43" spans="1:7" ht="12.9" customHeight="1" x14ac:dyDescent="0.2">
      <c r="A43" s="30"/>
      <c r="B43" s="27" t="s">
        <v>672</v>
      </c>
      <c r="C43" s="24" t="s">
        <v>673</v>
      </c>
      <c r="D43" s="77">
        <v>0</v>
      </c>
      <c r="E43" s="77">
        <v>0</v>
      </c>
      <c r="F43" s="77">
        <v>0</v>
      </c>
      <c r="G43" s="77">
        <v>0</v>
      </c>
    </row>
    <row r="44" spans="1:7" ht="12.9" customHeight="1" x14ac:dyDescent="0.2">
      <c r="A44" s="30"/>
      <c r="B44" s="27" t="s">
        <v>674</v>
      </c>
      <c r="C44" s="60" t="s">
        <v>675</v>
      </c>
      <c r="D44" s="77">
        <v>0</v>
      </c>
      <c r="E44" s="77">
        <v>0</v>
      </c>
      <c r="F44" s="77">
        <v>0</v>
      </c>
      <c r="G44" s="77">
        <v>0</v>
      </c>
    </row>
    <row r="45" spans="1:7" ht="26.1" customHeight="1" x14ac:dyDescent="0.2">
      <c r="A45" s="30"/>
      <c r="B45" s="27" t="s">
        <v>676</v>
      </c>
      <c r="C45" s="24" t="s">
        <v>677</v>
      </c>
      <c r="D45" s="77">
        <f>SUM(D46:D51)</f>
        <v>0</v>
      </c>
      <c r="E45" s="77">
        <f t="shared" ref="E45:G45" si="6">SUM(E46:E51)</f>
        <v>0</v>
      </c>
      <c r="F45" s="77">
        <f t="shared" si="6"/>
        <v>0</v>
      </c>
      <c r="G45" s="77">
        <f t="shared" si="6"/>
        <v>0</v>
      </c>
    </row>
    <row r="46" spans="1:7" ht="26.1" customHeight="1" x14ac:dyDescent="0.2">
      <c r="A46" s="30"/>
      <c r="B46" s="37" t="s">
        <v>678</v>
      </c>
      <c r="C46" s="24" t="s">
        <v>679</v>
      </c>
      <c r="D46" s="77">
        <v>0</v>
      </c>
      <c r="E46" s="77">
        <v>0</v>
      </c>
      <c r="F46" s="77">
        <v>0</v>
      </c>
      <c r="G46" s="77">
        <v>0</v>
      </c>
    </row>
    <row r="47" spans="1:7" ht="12.9" customHeight="1" x14ac:dyDescent="0.2">
      <c r="A47" s="30"/>
      <c r="B47" s="37" t="s">
        <v>680</v>
      </c>
      <c r="C47" s="24" t="s">
        <v>681</v>
      </c>
      <c r="D47" s="77">
        <v>0</v>
      </c>
      <c r="E47" s="77">
        <v>0</v>
      </c>
      <c r="F47" s="77">
        <v>0</v>
      </c>
      <c r="G47" s="77">
        <v>0</v>
      </c>
    </row>
    <row r="48" spans="1:7" ht="26.1" customHeight="1" x14ac:dyDescent="0.2">
      <c r="A48" s="30"/>
      <c r="B48" s="37" t="s">
        <v>682</v>
      </c>
      <c r="C48" s="24" t="s">
        <v>683</v>
      </c>
      <c r="D48" s="77">
        <v>0</v>
      </c>
      <c r="E48" s="77">
        <v>0</v>
      </c>
      <c r="F48" s="77">
        <v>0</v>
      </c>
      <c r="G48" s="77">
        <v>0</v>
      </c>
    </row>
    <row r="49" spans="1:7" ht="12.9" customHeight="1" x14ac:dyDescent="0.2">
      <c r="A49" s="30"/>
      <c r="B49" s="37" t="s">
        <v>684</v>
      </c>
      <c r="C49" s="24" t="s">
        <v>685</v>
      </c>
      <c r="D49" s="77">
        <v>0</v>
      </c>
      <c r="E49" s="77">
        <v>0</v>
      </c>
      <c r="F49" s="77">
        <v>0</v>
      </c>
      <c r="G49" s="77">
        <v>0</v>
      </c>
    </row>
    <row r="50" spans="1:7" ht="12.9" customHeight="1" x14ac:dyDescent="0.2">
      <c r="A50" s="30"/>
      <c r="B50" s="37" t="s">
        <v>686</v>
      </c>
      <c r="C50" s="24" t="s">
        <v>687</v>
      </c>
      <c r="D50" s="77">
        <v>0</v>
      </c>
      <c r="E50" s="77">
        <v>0</v>
      </c>
      <c r="F50" s="77">
        <v>0</v>
      </c>
      <c r="G50" s="77">
        <v>0</v>
      </c>
    </row>
    <row r="51" spans="1:7" ht="26.1" customHeight="1" x14ac:dyDescent="0.2">
      <c r="A51" s="30"/>
      <c r="B51" s="37" t="s">
        <v>688</v>
      </c>
      <c r="C51" s="24" t="s">
        <v>689</v>
      </c>
      <c r="D51" s="77">
        <v>0</v>
      </c>
      <c r="E51" s="77">
        <v>0</v>
      </c>
      <c r="F51" s="77">
        <v>0</v>
      </c>
      <c r="G51" s="77">
        <v>0</v>
      </c>
    </row>
    <row r="52" spans="1:7" ht="26.1" customHeight="1" x14ac:dyDescent="0.2">
      <c r="A52" s="30"/>
      <c r="B52" s="27" t="s">
        <v>690</v>
      </c>
      <c r="C52" s="24" t="s">
        <v>691</v>
      </c>
      <c r="D52" s="77">
        <f>SUM(D53:D55)</f>
        <v>0</v>
      </c>
      <c r="E52" s="77">
        <f t="shared" ref="E52:G52" si="7">SUM(E53:E55)</f>
        <v>0</v>
      </c>
      <c r="F52" s="77">
        <f t="shared" si="7"/>
        <v>0</v>
      </c>
      <c r="G52" s="77">
        <f t="shared" si="7"/>
        <v>0</v>
      </c>
    </row>
    <row r="53" spans="1:7" ht="38.1" customHeight="1" x14ac:dyDescent="0.2">
      <c r="A53" s="30"/>
      <c r="B53" s="37" t="s">
        <v>692</v>
      </c>
      <c r="C53" s="24" t="s">
        <v>693</v>
      </c>
      <c r="D53" s="77">
        <v>0</v>
      </c>
      <c r="E53" s="77">
        <v>0</v>
      </c>
      <c r="F53" s="77">
        <v>0</v>
      </c>
      <c r="G53" s="77">
        <v>0</v>
      </c>
    </row>
    <row r="54" spans="1:7" ht="12.9" customHeight="1" x14ac:dyDescent="0.2">
      <c r="A54" s="30"/>
      <c r="B54" s="37" t="s">
        <v>694</v>
      </c>
      <c r="C54" s="24" t="s">
        <v>695</v>
      </c>
      <c r="D54" s="77">
        <v>0</v>
      </c>
      <c r="E54" s="77">
        <v>0</v>
      </c>
      <c r="F54" s="77">
        <v>0</v>
      </c>
      <c r="G54" s="77">
        <v>0</v>
      </c>
    </row>
    <row r="55" spans="1:7" ht="38.1" customHeight="1" x14ac:dyDescent="0.2">
      <c r="A55" s="30"/>
      <c r="B55" s="37" t="s">
        <v>696</v>
      </c>
      <c r="C55" s="24" t="s">
        <v>697</v>
      </c>
      <c r="D55" s="77">
        <v>0</v>
      </c>
      <c r="E55" s="77">
        <v>0</v>
      </c>
      <c r="F55" s="77">
        <v>0</v>
      </c>
      <c r="G55" s="77">
        <v>0</v>
      </c>
    </row>
    <row r="56" spans="1:7" ht="26.1" customHeight="1" x14ac:dyDescent="0.2">
      <c r="A56" s="30"/>
      <c r="B56" s="34" t="s">
        <v>698</v>
      </c>
      <c r="C56" s="22" t="s">
        <v>699</v>
      </c>
      <c r="D56" s="77">
        <f>SUM(D57:D61)</f>
        <v>0</v>
      </c>
      <c r="E56" s="77">
        <f t="shared" ref="E56:G56" si="8">SUM(E57:E61)</f>
        <v>0</v>
      </c>
      <c r="F56" s="77">
        <f t="shared" si="8"/>
        <v>0</v>
      </c>
      <c r="G56" s="77">
        <f t="shared" si="8"/>
        <v>0</v>
      </c>
    </row>
    <row r="57" spans="1:7" ht="26.1" customHeight="1" x14ac:dyDescent="0.2">
      <c r="A57" s="30"/>
      <c r="B57" s="27" t="s">
        <v>700</v>
      </c>
      <c r="C57" s="24" t="s">
        <v>701</v>
      </c>
      <c r="D57" s="77">
        <v>0</v>
      </c>
      <c r="E57" s="77">
        <v>0</v>
      </c>
      <c r="F57" s="77">
        <v>0</v>
      </c>
      <c r="G57" s="77">
        <v>0</v>
      </c>
    </row>
    <row r="58" spans="1:7" ht="12.9" customHeight="1" x14ac:dyDescent="0.2">
      <c r="A58" s="30"/>
      <c r="B58" s="27" t="s">
        <v>702</v>
      </c>
      <c r="C58" s="24" t="s">
        <v>703</v>
      </c>
      <c r="D58" s="77">
        <v>0</v>
      </c>
      <c r="E58" s="77">
        <v>0</v>
      </c>
      <c r="F58" s="77">
        <v>0</v>
      </c>
      <c r="G58" s="77">
        <v>0</v>
      </c>
    </row>
    <row r="59" spans="1:7" ht="12.9" customHeight="1" x14ac:dyDescent="0.2">
      <c r="A59" s="30"/>
      <c r="B59" s="27" t="s">
        <v>704</v>
      </c>
      <c r="C59" s="24" t="s">
        <v>705</v>
      </c>
      <c r="D59" s="77">
        <v>0</v>
      </c>
      <c r="E59" s="77">
        <v>0</v>
      </c>
      <c r="F59" s="77">
        <v>0</v>
      </c>
      <c r="G59" s="77">
        <v>0</v>
      </c>
    </row>
    <row r="60" spans="1:7" ht="12.9" customHeight="1" x14ac:dyDescent="0.2">
      <c r="A60" s="30"/>
      <c r="B60" s="27" t="s">
        <v>706</v>
      </c>
      <c r="C60" s="24" t="s">
        <v>707</v>
      </c>
      <c r="D60" s="77">
        <v>0</v>
      </c>
      <c r="E60" s="77">
        <v>0</v>
      </c>
      <c r="F60" s="77">
        <v>0</v>
      </c>
      <c r="G60" s="77">
        <v>0</v>
      </c>
    </row>
    <row r="61" spans="1:7" ht="12.9" customHeight="1" x14ac:dyDescent="0.2">
      <c r="A61" s="30"/>
      <c r="B61" s="27" t="s">
        <v>708</v>
      </c>
      <c r="C61" s="24" t="s">
        <v>709</v>
      </c>
      <c r="D61" s="77">
        <v>0</v>
      </c>
      <c r="E61" s="77">
        <v>0</v>
      </c>
      <c r="F61" s="77">
        <v>0</v>
      </c>
      <c r="G61" s="77">
        <v>0</v>
      </c>
    </row>
    <row r="62" spans="1:7" ht="12.9" customHeight="1" x14ac:dyDescent="0.2">
      <c r="A62" s="30"/>
      <c r="B62" s="23" t="s">
        <v>710</v>
      </c>
      <c r="C62" s="24" t="s">
        <v>711</v>
      </c>
      <c r="D62" s="77">
        <v>0</v>
      </c>
      <c r="E62" s="77">
        <v>0</v>
      </c>
      <c r="F62" s="77">
        <v>0</v>
      </c>
      <c r="G62" s="77">
        <v>0</v>
      </c>
    </row>
    <row r="63" spans="1:7" ht="51" customHeight="1" x14ac:dyDescent="0.2">
      <c r="A63" s="30"/>
      <c r="B63" s="26" t="s">
        <v>712</v>
      </c>
      <c r="C63" s="22" t="s">
        <v>713</v>
      </c>
      <c r="D63" s="77">
        <v>0</v>
      </c>
      <c r="E63" s="75" t="s">
        <v>127</v>
      </c>
      <c r="F63" s="75" t="s">
        <v>127</v>
      </c>
      <c r="G63" s="75" t="s">
        <v>127</v>
      </c>
    </row>
    <row r="64" spans="1:7" ht="26.1" customHeight="1" x14ac:dyDescent="0.2">
      <c r="A64" s="30"/>
      <c r="B64" s="43" t="s">
        <v>454</v>
      </c>
      <c r="C64" s="22" t="s">
        <v>714</v>
      </c>
      <c r="D64" s="77">
        <v>0</v>
      </c>
      <c r="E64" s="75" t="s">
        <v>127</v>
      </c>
      <c r="F64" s="75" t="s">
        <v>127</v>
      </c>
      <c r="G64" s="75" t="s">
        <v>127</v>
      </c>
    </row>
    <row r="65" spans="1:7" ht="26.1" customHeight="1" x14ac:dyDescent="0.2">
      <c r="A65" s="30"/>
      <c r="B65" s="26" t="s">
        <v>130</v>
      </c>
      <c r="C65" s="22" t="s">
        <v>715</v>
      </c>
      <c r="D65" s="77">
        <v>0</v>
      </c>
      <c r="E65" s="75" t="s">
        <v>127</v>
      </c>
      <c r="F65" s="75" t="s">
        <v>127</v>
      </c>
      <c r="G65" s="75" t="s">
        <v>127</v>
      </c>
    </row>
    <row r="66" spans="1:7" ht="26.1" customHeight="1" x14ac:dyDescent="0.2">
      <c r="A66" s="30"/>
      <c r="B66" s="43" t="s">
        <v>610</v>
      </c>
      <c r="C66" s="22" t="s">
        <v>716</v>
      </c>
      <c r="D66" s="77">
        <v>0</v>
      </c>
      <c r="E66" s="75" t="s">
        <v>127</v>
      </c>
      <c r="F66" s="75" t="s">
        <v>127</v>
      </c>
      <c r="G66" s="75" t="s">
        <v>127</v>
      </c>
    </row>
    <row r="67" spans="1:7" ht="38.1" customHeight="1" x14ac:dyDescent="0.2">
      <c r="A67" s="30"/>
      <c r="B67" s="26" t="s">
        <v>717</v>
      </c>
      <c r="C67" s="22" t="s">
        <v>718</v>
      </c>
      <c r="D67" s="77">
        <f>SUM(D68:D76)</f>
        <v>0</v>
      </c>
      <c r="E67" s="77">
        <f t="shared" ref="E67:G67" si="9">SUM(E68:E76)</f>
        <v>0</v>
      </c>
      <c r="F67" s="77">
        <f t="shared" si="9"/>
        <v>0</v>
      </c>
      <c r="G67" s="77">
        <f t="shared" si="9"/>
        <v>0</v>
      </c>
    </row>
    <row r="68" spans="1:7" ht="12.9" customHeight="1" x14ac:dyDescent="0.2">
      <c r="A68" s="30"/>
      <c r="B68" s="27" t="s">
        <v>719</v>
      </c>
      <c r="C68" s="24" t="s">
        <v>720</v>
      </c>
      <c r="D68" s="77">
        <v>0</v>
      </c>
      <c r="E68" s="77">
        <v>0</v>
      </c>
      <c r="F68" s="77">
        <v>0</v>
      </c>
      <c r="G68" s="77">
        <v>0</v>
      </c>
    </row>
    <row r="69" spans="1:7" ht="26.1" customHeight="1" x14ac:dyDescent="0.2">
      <c r="A69" s="30"/>
      <c r="B69" s="27" t="s">
        <v>721</v>
      </c>
      <c r="C69" s="24" t="s">
        <v>722</v>
      </c>
      <c r="D69" s="77">
        <v>0</v>
      </c>
      <c r="E69" s="77">
        <v>0</v>
      </c>
      <c r="F69" s="77">
        <v>0</v>
      </c>
      <c r="G69" s="77">
        <v>0</v>
      </c>
    </row>
    <row r="70" spans="1:7" ht="12.9" customHeight="1" x14ac:dyDescent="0.2">
      <c r="A70" s="30"/>
      <c r="B70" s="27" t="s">
        <v>723</v>
      </c>
      <c r="C70" s="24" t="s">
        <v>724</v>
      </c>
      <c r="D70" s="77">
        <v>0</v>
      </c>
      <c r="E70" s="77">
        <v>0</v>
      </c>
      <c r="F70" s="77">
        <v>0</v>
      </c>
      <c r="G70" s="77">
        <v>0</v>
      </c>
    </row>
    <row r="71" spans="1:7" ht="12.9" customHeight="1" x14ac:dyDescent="0.2">
      <c r="A71" s="30"/>
      <c r="B71" s="27" t="s">
        <v>725</v>
      </c>
      <c r="C71" s="24" t="s">
        <v>726</v>
      </c>
      <c r="D71" s="77">
        <v>0</v>
      </c>
      <c r="E71" s="77">
        <v>0</v>
      </c>
      <c r="F71" s="77">
        <v>0</v>
      </c>
      <c r="G71" s="77">
        <v>0</v>
      </c>
    </row>
    <row r="72" spans="1:7" ht="12.9" customHeight="1" x14ac:dyDescent="0.2">
      <c r="A72" s="30"/>
      <c r="B72" s="27" t="s">
        <v>727</v>
      </c>
      <c r="C72" s="24" t="s">
        <v>728</v>
      </c>
      <c r="D72" s="77">
        <v>0</v>
      </c>
      <c r="E72" s="77">
        <v>0</v>
      </c>
      <c r="F72" s="77">
        <v>0</v>
      </c>
      <c r="G72" s="77">
        <v>0</v>
      </c>
    </row>
    <row r="73" spans="1:7" ht="26.1" customHeight="1" x14ac:dyDescent="0.2">
      <c r="A73" s="30"/>
      <c r="B73" s="27" t="s">
        <v>729</v>
      </c>
      <c r="C73" s="24" t="s">
        <v>730</v>
      </c>
      <c r="D73" s="77">
        <v>0</v>
      </c>
      <c r="E73" s="77">
        <v>0</v>
      </c>
      <c r="F73" s="77">
        <v>0</v>
      </c>
      <c r="G73" s="77">
        <v>0</v>
      </c>
    </row>
    <row r="74" spans="1:7" ht="12.9" customHeight="1" x14ac:dyDescent="0.2">
      <c r="A74" s="30"/>
      <c r="B74" s="27" t="s">
        <v>731</v>
      </c>
      <c r="C74" s="24" t="s">
        <v>732</v>
      </c>
      <c r="D74" s="77">
        <v>0</v>
      </c>
      <c r="E74" s="77">
        <v>0</v>
      </c>
      <c r="F74" s="77">
        <v>0</v>
      </c>
      <c r="G74" s="77">
        <v>0</v>
      </c>
    </row>
    <row r="75" spans="1:7" ht="12.9" customHeight="1" x14ac:dyDescent="0.2">
      <c r="A75" s="30"/>
      <c r="B75" s="27" t="s">
        <v>733</v>
      </c>
      <c r="C75" s="24" t="s">
        <v>734</v>
      </c>
      <c r="D75" s="77">
        <v>0</v>
      </c>
      <c r="E75" s="77">
        <v>0</v>
      </c>
      <c r="F75" s="77">
        <v>0</v>
      </c>
      <c r="G75" s="77">
        <v>0</v>
      </c>
    </row>
    <row r="76" spans="1:7" ht="12.9" customHeight="1" x14ac:dyDescent="0.2">
      <c r="A76" s="30"/>
      <c r="B76" s="28" t="s">
        <v>735</v>
      </c>
      <c r="C76" s="24" t="s">
        <v>736</v>
      </c>
      <c r="D76" s="77">
        <v>0</v>
      </c>
      <c r="E76" s="77">
        <v>0</v>
      </c>
      <c r="F76" s="77">
        <v>0</v>
      </c>
      <c r="G76" s="77">
        <v>0</v>
      </c>
    </row>
    <row r="77" spans="1:7" ht="26.1" customHeight="1" x14ac:dyDescent="0.2">
      <c r="A77" s="30"/>
      <c r="B77" s="21" t="s">
        <v>737</v>
      </c>
      <c r="C77" s="22" t="s">
        <v>738</v>
      </c>
      <c r="D77" s="77">
        <v>0</v>
      </c>
      <c r="E77" s="77">
        <v>0</v>
      </c>
      <c r="F77" s="77">
        <v>0</v>
      </c>
      <c r="G77" s="77">
        <v>0</v>
      </c>
    </row>
    <row r="78" spans="1:7" ht="38.1" customHeight="1" x14ac:dyDescent="0.2">
      <c r="A78" s="30"/>
      <c r="B78" s="61" t="s">
        <v>739</v>
      </c>
      <c r="C78" s="24" t="s">
        <v>740</v>
      </c>
      <c r="D78" s="77">
        <v>0</v>
      </c>
      <c r="E78" s="77">
        <v>0</v>
      </c>
      <c r="F78" s="77">
        <v>0</v>
      </c>
      <c r="G78" s="77">
        <v>0</v>
      </c>
    </row>
    <row r="79" spans="1:7" ht="26.1" customHeight="1" x14ac:dyDescent="0.2">
      <c r="A79" s="30"/>
      <c r="B79" s="62" t="s">
        <v>741</v>
      </c>
      <c r="C79" s="24" t="s">
        <v>742</v>
      </c>
      <c r="D79" s="77">
        <v>0</v>
      </c>
      <c r="E79" s="75" t="s">
        <v>127</v>
      </c>
      <c r="F79" s="75" t="s">
        <v>127</v>
      </c>
      <c r="G79" s="77">
        <v>0</v>
      </c>
    </row>
    <row r="80" spans="1:7" ht="63" customHeight="1" x14ac:dyDescent="0.2">
      <c r="A80" s="30"/>
      <c r="B80" s="62" t="s">
        <v>743</v>
      </c>
      <c r="C80" s="24" t="s">
        <v>744</v>
      </c>
      <c r="D80" s="77">
        <f>SUM(D81:D89)</f>
        <v>0</v>
      </c>
      <c r="E80" s="77">
        <f t="shared" ref="E80:F80" si="10">SUM(E81:E89)</f>
        <v>0</v>
      </c>
      <c r="F80" s="77">
        <f t="shared" si="10"/>
        <v>0</v>
      </c>
      <c r="G80" s="75" t="s">
        <v>127</v>
      </c>
    </row>
    <row r="81" spans="1:7" ht="12.9" customHeight="1" x14ac:dyDescent="0.2">
      <c r="A81" s="30"/>
      <c r="B81" s="63" t="s">
        <v>745</v>
      </c>
      <c r="C81" s="24" t="s">
        <v>746</v>
      </c>
      <c r="D81" s="77">
        <v>0</v>
      </c>
      <c r="E81" s="77">
        <v>0</v>
      </c>
      <c r="F81" s="77">
        <v>0</v>
      </c>
      <c r="G81" s="75" t="s">
        <v>127</v>
      </c>
    </row>
    <row r="82" spans="1:7" ht="12.9" customHeight="1" x14ac:dyDescent="0.2">
      <c r="A82" s="30"/>
      <c r="B82" s="63" t="s">
        <v>747</v>
      </c>
      <c r="C82" s="24" t="s">
        <v>748</v>
      </c>
      <c r="D82" s="77">
        <v>0</v>
      </c>
      <c r="E82" s="77">
        <v>0</v>
      </c>
      <c r="F82" s="77">
        <v>0</v>
      </c>
      <c r="G82" s="75" t="s">
        <v>127</v>
      </c>
    </row>
    <row r="83" spans="1:7" ht="12.9" customHeight="1" x14ac:dyDescent="0.2">
      <c r="A83" s="30"/>
      <c r="B83" s="63" t="s">
        <v>749</v>
      </c>
      <c r="C83" s="24" t="s">
        <v>750</v>
      </c>
      <c r="D83" s="77">
        <v>0</v>
      </c>
      <c r="E83" s="77">
        <v>0</v>
      </c>
      <c r="F83" s="77">
        <v>0</v>
      </c>
      <c r="G83" s="75" t="s">
        <v>127</v>
      </c>
    </row>
    <row r="84" spans="1:7" ht="12.9" customHeight="1" x14ac:dyDescent="0.2">
      <c r="A84" s="30"/>
      <c r="B84" s="63" t="s">
        <v>751</v>
      </c>
      <c r="C84" s="24" t="s">
        <v>752</v>
      </c>
      <c r="D84" s="77">
        <v>0</v>
      </c>
      <c r="E84" s="77">
        <v>0</v>
      </c>
      <c r="F84" s="77">
        <v>0</v>
      </c>
      <c r="G84" s="75" t="s">
        <v>127</v>
      </c>
    </row>
    <row r="85" spans="1:7" ht="26.1" customHeight="1" x14ac:dyDescent="0.2">
      <c r="A85" s="30"/>
      <c r="B85" s="63" t="s">
        <v>753</v>
      </c>
      <c r="C85" s="24" t="s">
        <v>754</v>
      </c>
      <c r="D85" s="77">
        <v>0</v>
      </c>
      <c r="E85" s="77">
        <v>0</v>
      </c>
      <c r="F85" s="77">
        <v>0</v>
      </c>
      <c r="G85" s="75" t="s">
        <v>127</v>
      </c>
    </row>
    <row r="86" spans="1:7" ht="12.9" customHeight="1" x14ac:dyDescent="0.2">
      <c r="A86" s="30"/>
      <c r="B86" s="63" t="s">
        <v>755</v>
      </c>
      <c r="C86" s="24" t="s">
        <v>756</v>
      </c>
      <c r="D86" s="77">
        <v>0</v>
      </c>
      <c r="E86" s="77">
        <v>0</v>
      </c>
      <c r="F86" s="77">
        <v>0</v>
      </c>
      <c r="G86" s="75" t="s">
        <v>127</v>
      </c>
    </row>
    <row r="87" spans="1:7" ht="12.9" customHeight="1" x14ac:dyDescent="0.2">
      <c r="A87" s="30"/>
      <c r="B87" s="63" t="s">
        <v>757</v>
      </c>
      <c r="C87" s="24" t="s">
        <v>758</v>
      </c>
      <c r="D87" s="77">
        <v>0</v>
      </c>
      <c r="E87" s="77">
        <v>0</v>
      </c>
      <c r="F87" s="77">
        <v>0</v>
      </c>
      <c r="G87" s="75" t="s">
        <v>127</v>
      </c>
    </row>
    <row r="88" spans="1:7" ht="12.9" customHeight="1" x14ac:dyDescent="0.2">
      <c r="A88" s="30"/>
      <c r="B88" s="63" t="s">
        <v>759</v>
      </c>
      <c r="C88" s="24" t="s">
        <v>760</v>
      </c>
      <c r="D88" s="77">
        <v>0</v>
      </c>
      <c r="E88" s="77">
        <v>0</v>
      </c>
      <c r="F88" s="77">
        <v>0</v>
      </c>
      <c r="G88" s="75" t="s">
        <v>127</v>
      </c>
    </row>
    <row r="89" spans="1:7" ht="12.9" customHeight="1" x14ac:dyDescent="0.2">
      <c r="A89" s="30"/>
      <c r="B89" s="63" t="s">
        <v>761</v>
      </c>
      <c r="C89" s="24" t="s">
        <v>762</v>
      </c>
      <c r="D89" s="77">
        <v>0</v>
      </c>
      <c r="E89" s="77">
        <v>0</v>
      </c>
      <c r="F89" s="77">
        <v>0</v>
      </c>
      <c r="G89" s="75" t="s">
        <v>127</v>
      </c>
    </row>
    <row r="90" spans="1:7" ht="12.9" customHeight="1" x14ac:dyDescent="0.2">
      <c r="A90" s="30"/>
      <c r="B90" s="61" t="s">
        <v>763</v>
      </c>
      <c r="C90" s="24" t="s">
        <v>764</v>
      </c>
      <c r="D90" s="77">
        <v>0</v>
      </c>
      <c r="E90" s="75" t="s">
        <v>127</v>
      </c>
      <c r="F90" s="75" t="s">
        <v>127</v>
      </c>
      <c r="G90" s="77">
        <v>0</v>
      </c>
    </row>
    <row r="91" spans="1:7" ht="12.9" customHeight="1" x14ac:dyDescent="0.2">
      <c r="B91" s="122" t="s">
        <v>765</v>
      </c>
      <c r="C91" s="122"/>
      <c r="D91" s="122"/>
      <c r="E91" s="122"/>
      <c r="F91" s="122"/>
      <c r="G91" s="122"/>
    </row>
    <row r="92" spans="1:7" ht="12.9" customHeight="1" x14ac:dyDescent="0.2"/>
    <row r="93" spans="1:7" ht="11.1" customHeight="1" x14ac:dyDescent="0.2"/>
  </sheetData>
  <mergeCells count="6">
    <mergeCell ref="B91:G91"/>
    <mergeCell ref="B2:G2"/>
    <mergeCell ref="B4:B7"/>
    <mergeCell ref="C4:C7"/>
    <mergeCell ref="D4:F6"/>
    <mergeCell ref="G4:G7"/>
  </mergeCells>
  <pageMargins left="0.39370078740157483" right="0.39370078740157483" top="0.39370078740157483" bottom="0.39370078740157483" header="0" footer="0"/>
  <pageSetup scale="84" fitToHeight="0" pageOrder="overThenDown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 fitToPage="1"/>
  </sheetPr>
  <dimension ref="A1:J68"/>
  <sheetViews>
    <sheetView workbookViewId="0">
      <selection activeCell="B7" sqref="B7"/>
    </sheetView>
  </sheetViews>
  <sheetFormatPr defaultColWidth="10.42578125" defaultRowHeight="11.4" customHeight="1" x14ac:dyDescent="0.2"/>
  <cols>
    <col min="1" max="1" width="1" style="1" customWidth="1"/>
    <col min="2" max="2" width="121.7109375" style="1" customWidth="1"/>
    <col min="3" max="3" width="10.42578125" style="1" customWidth="1"/>
    <col min="4" max="6" width="19.28515625" style="1" customWidth="1"/>
    <col min="7" max="7" width="20.140625" style="1" customWidth="1"/>
    <col min="8" max="8" width="10.42578125" style="1" hidden="1" customWidth="1"/>
    <col min="9" max="10" width="10.42578125" style="1" customWidth="1"/>
  </cols>
  <sheetData>
    <row r="1" spans="1:7" s="1" customFormat="1" ht="5.0999999999999996" customHeight="1" x14ac:dyDescent="0.2"/>
    <row r="2" spans="1:7" ht="15.9" customHeight="1" x14ac:dyDescent="0.2">
      <c r="B2" s="129" t="s">
        <v>766</v>
      </c>
      <c r="C2" s="129"/>
      <c r="D2" s="129"/>
      <c r="E2" s="129"/>
      <c r="F2" s="129"/>
      <c r="G2" s="129"/>
    </row>
    <row r="3" spans="1:7" ht="12.9" customHeight="1" x14ac:dyDescent="0.2"/>
    <row r="4" spans="1:7" ht="43.8" customHeight="1" x14ac:dyDescent="0.2">
      <c r="A4" s="30"/>
      <c r="B4" s="130" t="s">
        <v>767</v>
      </c>
      <c r="C4" s="130" t="s">
        <v>28</v>
      </c>
      <c r="D4" s="132" t="s">
        <v>768</v>
      </c>
      <c r="E4" s="132"/>
      <c r="F4" s="132"/>
      <c r="G4" s="133" t="s">
        <v>112</v>
      </c>
    </row>
    <row r="5" spans="1:7" ht="189.9" customHeight="1" x14ac:dyDescent="0.2">
      <c r="A5" s="30"/>
      <c r="B5" s="131"/>
      <c r="C5" s="131"/>
      <c r="D5" s="64" t="s">
        <v>603</v>
      </c>
      <c r="E5" s="65" t="s">
        <v>769</v>
      </c>
      <c r="F5" s="65" t="s">
        <v>604</v>
      </c>
      <c r="G5" s="134"/>
    </row>
    <row r="6" spans="1:7" ht="12.9" customHeight="1" x14ac:dyDescent="0.2">
      <c r="A6" s="30"/>
      <c r="B6" s="66" t="s">
        <v>21</v>
      </c>
      <c r="C6" s="67" t="s">
        <v>22</v>
      </c>
      <c r="D6" s="66" t="s">
        <v>23</v>
      </c>
      <c r="E6" s="66" t="s">
        <v>38</v>
      </c>
      <c r="F6" s="66" t="s">
        <v>39</v>
      </c>
      <c r="G6" s="66" t="s">
        <v>40</v>
      </c>
    </row>
    <row r="7" spans="1:7" ht="26.1" customHeight="1" x14ac:dyDescent="0.2">
      <c r="A7" s="30"/>
      <c r="B7" s="68" t="s">
        <v>770</v>
      </c>
      <c r="C7" s="22" t="s">
        <v>771</v>
      </c>
      <c r="D7" s="77">
        <f>SUM(D8:D9)</f>
        <v>0</v>
      </c>
      <c r="E7" s="77">
        <f t="shared" ref="E7:G7" si="0">SUM(E8:E9)</f>
        <v>0</v>
      </c>
      <c r="F7" s="77">
        <f t="shared" si="0"/>
        <v>0</v>
      </c>
      <c r="G7" s="77">
        <f t="shared" si="0"/>
        <v>0</v>
      </c>
    </row>
    <row r="8" spans="1:7" ht="12.9" customHeight="1" x14ac:dyDescent="0.2">
      <c r="A8" s="30"/>
      <c r="B8" s="69" t="s">
        <v>772</v>
      </c>
      <c r="C8" s="24" t="s">
        <v>773</v>
      </c>
      <c r="D8" s="77">
        <v>0</v>
      </c>
      <c r="E8" s="77">
        <v>0</v>
      </c>
      <c r="F8" s="77">
        <v>0</v>
      </c>
      <c r="G8" s="77">
        <v>0</v>
      </c>
    </row>
    <row r="9" spans="1:7" ht="12.9" customHeight="1" x14ac:dyDescent="0.2">
      <c r="A9" s="30"/>
      <c r="B9" s="69" t="s">
        <v>774</v>
      </c>
      <c r="C9" s="24" t="s">
        <v>775</v>
      </c>
      <c r="D9" s="77">
        <v>0</v>
      </c>
      <c r="E9" s="77">
        <v>0</v>
      </c>
      <c r="F9" s="77">
        <v>0</v>
      </c>
      <c r="G9" s="77">
        <v>0</v>
      </c>
    </row>
    <row r="10" spans="1:7" ht="38.1" customHeight="1" x14ac:dyDescent="0.2">
      <c r="A10" s="30"/>
      <c r="B10" s="26" t="s">
        <v>776</v>
      </c>
      <c r="C10" s="22" t="s">
        <v>777</v>
      </c>
      <c r="D10" s="78">
        <f>SUM(D11:D14,D20,D21,D23)</f>
        <v>0</v>
      </c>
      <c r="E10" s="78">
        <f t="shared" ref="E10:F10" si="1">SUM(E11:E14,E20,E21,E23)</f>
        <v>0</v>
      </c>
      <c r="F10" s="78">
        <f t="shared" si="1"/>
        <v>0</v>
      </c>
      <c r="G10" s="76" t="s">
        <v>127</v>
      </c>
    </row>
    <row r="11" spans="1:7" ht="26.1" customHeight="1" x14ac:dyDescent="0.2">
      <c r="A11" s="30"/>
      <c r="B11" s="69" t="s">
        <v>778</v>
      </c>
      <c r="C11" s="24" t="s">
        <v>779</v>
      </c>
      <c r="D11" s="77">
        <v>0</v>
      </c>
      <c r="E11" s="76" t="s">
        <v>127</v>
      </c>
      <c r="F11" s="76" t="s">
        <v>127</v>
      </c>
      <c r="G11" s="76" t="s">
        <v>127</v>
      </c>
    </row>
    <row r="12" spans="1:7" ht="12.9" customHeight="1" x14ac:dyDescent="0.2">
      <c r="A12" s="30"/>
      <c r="B12" s="69" t="s">
        <v>780</v>
      </c>
      <c r="C12" s="24" t="s">
        <v>781</v>
      </c>
      <c r="D12" s="77">
        <v>0</v>
      </c>
      <c r="E12" s="76" t="s">
        <v>127</v>
      </c>
      <c r="F12" s="76" t="s">
        <v>127</v>
      </c>
      <c r="G12" s="76" t="s">
        <v>127</v>
      </c>
    </row>
    <row r="13" spans="1:7" ht="12.9" customHeight="1" x14ac:dyDescent="0.2">
      <c r="A13" s="30"/>
      <c r="B13" s="69" t="s">
        <v>782</v>
      </c>
      <c r="C13" s="24" t="s">
        <v>783</v>
      </c>
      <c r="D13" s="77">
        <v>0</v>
      </c>
      <c r="E13" s="76" t="s">
        <v>127</v>
      </c>
      <c r="F13" s="76" t="s">
        <v>127</v>
      </c>
      <c r="G13" s="76" t="s">
        <v>127</v>
      </c>
    </row>
    <row r="14" spans="1:7" ht="17.399999999999999" customHeight="1" x14ac:dyDescent="0.2">
      <c r="A14" s="30"/>
      <c r="B14" s="23" t="s">
        <v>784</v>
      </c>
      <c r="C14" s="24" t="s">
        <v>785</v>
      </c>
      <c r="D14" s="78">
        <f>SUM(D15:D17)</f>
        <v>0</v>
      </c>
      <c r="E14" s="78">
        <f t="shared" ref="E14:F14" si="2">SUM(E15:E17)</f>
        <v>0</v>
      </c>
      <c r="F14" s="78">
        <f t="shared" si="2"/>
        <v>0</v>
      </c>
      <c r="G14" s="76" t="s">
        <v>127</v>
      </c>
    </row>
    <row r="15" spans="1:7" ht="38.1" customHeight="1" x14ac:dyDescent="0.2">
      <c r="A15" s="30"/>
      <c r="B15" s="28" t="s">
        <v>786</v>
      </c>
      <c r="C15" s="24" t="s">
        <v>787</v>
      </c>
      <c r="D15" s="77">
        <v>0</v>
      </c>
      <c r="E15" s="77">
        <v>0</v>
      </c>
      <c r="F15" s="77">
        <v>0</v>
      </c>
      <c r="G15" s="76" t="s">
        <v>127</v>
      </c>
    </row>
    <row r="16" spans="1:7" ht="26.1" customHeight="1" x14ac:dyDescent="0.2">
      <c r="A16" s="30"/>
      <c r="B16" s="28" t="s">
        <v>788</v>
      </c>
      <c r="C16" s="24" t="s">
        <v>789</v>
      </c>
      <c r="D16" s="77">
        <v>0</v>
      </c>
      <c r="E16" s="77">
        <v>0</v>
      </c>
      <c r="F16" s="77">
        <v>0</v>
      </c>
      <c r="G16" s="76" t="s">
        <v>127</v>
      </c>
    </row>
    <row r="17" spans="1:7" ht="26.1" customHeight="1" x14ac:dyDescent="0.2">
      <c r="A17" s="30"/>
      <c r="B17" s="28" t="s">
        <v>790</v>
      </c>
      <c r="C17" s="24" t="s">
        <v>791</v>
      </c>
      <c r="D17" s="78">
        <f>SUM(D18:D19)</f>
        <v>0</v>
      </c>
      <c r="E17" s="78">
        <f t="shared" ref="E17:F17" si="3">SUM(E18:E19)</f>
        <v>0</v>
      </c>
      <c r="F17" s="78">
        <f t="shared" si="3"/>
        <v>0</v>
      </c>
      <c r="G17" s="76" t="s">
        <v>127</v>
      </c>
    </row>
    <row r="18" spans="1:7" ht="26.1" customHeight="1" x14ac:dyDescent="0.2">
      <c r="A18" s="30"/>
      <c r="B18" s="28" t="s">
        <v>792</v>
      </c>
      <c r="C18" s="24" t="s">
        <v>793</v>
      </c>
      <c r="D18" s="77">
        <v>0</v>
      </c>
      <c r="E18" s="77">
        <v>0</v>
      </c>
      <c r="F18" s="77">
        <v>0</v>
      </c>
      <c r="G18" s="76" t="s">
        <v>127</v>
      </c>
    </row>
    <row r="19" spans="1:7" ht="12.9" customHeight="1" x14ac:dyDescent="0.2">
      <c r="A19" s="30"/>
      <c r="B19" s="28" t="s">
        <v>794</v>
      </c>
      <c r="C19" s="24" t="s">
        <v>795</v>
      </c>
      <c r="D19" s="77">
        <v>0</v>
      </c>
      <c r="E19" s="77">
        <v>0</v>
      </c>
      <c r="F19" s="77">
        <v>0</v>
      </c>
      <c r="G19" s="76" t="s">
        <v>127</v>
      </c>
    </row>
    <row r="20" spans="1:7" ht="26.1" customHeight="1" x14ac:dyDescent="0.2">
      <c r="A20" s="30"/>
      <c r="B20" s="69" t="s">
        <v>98</v>
      </c>
      <c r="C20" s="24" t="s">
        <v>796</v>
      </c>
      <c r="D20" s="77">
        <v>0</v>
      </c>
      <c r="E20" s="77">
        <v>0</v>
      </c>
      <c r="F20" s="77">
        <v>0</v>
      </c>
      <c r="G20" s="76" t="s">
        <v>127</v>
      </c>
    </row>
    <row r="21" spans="1:7" ht="12.9" customHeight="1" x14ac:dyDescent="0.2">
      <c r="A21" s="30"/>
      <c r="B21" s="69" t="s">
        <v>96</v>
      </c>
      <c r="C21" s="24" t="s">
        <v>797</v>
      </c>
      <c r="D21" s="77">
        <v>0</v>
      </c>
      <c r="E21" s="77">
        <v>0</v>
      </c>
      <c r="F21" s="77">
        <v>0</v>
      </c>
      <c r="G21" s="76" t="s">
        <v>127</v>
      </c>
    </row>
    <row r="22" spans="1:7" ht="12.9" customHeight="1" x14ac:dyDescent="0.2">
      <c r="A22" s="30"/>
      <c r="B22" s="70" t="s">
        <v>798</v>
      </c>
      <c r="C22" s="24" t="s">
        <v>799</v>
      </c>
      <c r="D22" s="77">
        <v>0</v>
      </c>
      <c r="E22" s="77">
        <v>0</v>
      </c>
      <c r="F22" s="77">
        <v>0</v>
      </c>
      <c r="G22" s="76" t="s">
        <v>127</v>
      </c>
    </row>
    <row r="23" spans="1:7" ht="12.9" customHeight="1" x14ac:dyDescent="0.2">
      <c r="A23" s="30"/>
      <c r="B23" s="69" t="s">
        <v>800</v>
      </c>
      <c r="C23" s="24" t="s">
        <v>801</v>
      </c>
      <c r="D23" s="77">
        <v>0</v>
      </c>
      <c r="E23" s="76" t="s">
        <v>127</v>
      </c>
      <c r="F23" s="76" t="s">
        <v>127</v>
      </c>
      <c r="G23" s="76" t="s">
        <v>127</v>
      </c>
    </row>
    <row r="24" spans="1:7" ht="26.1" customHeight="1" x14ac:dyDescent="0.2">
      <c r="A24" s="30"/>
      <c r="B24" s="26" t="s">
        <v>802</v>
      </c>
      <c r="C24" s="22" t="s">
        <v>803</v>
      </c>
      <c r="D24" s="77">
        <f>SUM(D25:D27)</f>
        <v>0</v>
      </c>
      <c r="E24" s="77">
        <f t="shared" ref="E24:G24" si="4">SUM(E25:E27)</f>
        <v>0</v>
      </c>
      <c r="F24" s="77">
        <f t="shared" si="4"/>
        <v>0</v>
      </c>
      <c r="G24" s="77">
        <f t="shared" si="4"/>
        <v>0</v>
      </c>
    </row>
    <row r="25" spans="1:7" ht="12.9" customHeight="1" x14ac:dyDescent="0.2">
      <c r="A25" s="30"/>
      <c r="B25" s="69" t="s">
        <v>804</v>
      </c>
      <c r="C25" s="24" t="s">
        <v>805</v>
      </c>
      <c r="D25" s="77">
        <v>0</v>
      </c>
      <c r="E25" s="77">
        <v>0</v>
      </c>
      <c r="F25" s="77">
        <v>0</v>
      </c>
      <c r="G25" s="77">
        <v>0</v>
      </c>
    </row>
    <row r="26" spans="1:7" ht="12.9" customHeight="1" x14ac:dyDescent="0.2">
      <c r="A26" s="30"/>
      <c r="B26" s="69" t="s">
        <v>806</v>
      </c>
      <c r="C26" s="24" t="s">
        <v>807</v>
      </c>
      <c r="D26" s="77">
        <v>0</v>
      </c>
      <c r="E26" s="77">
        <v>0</v>
      </c>
      <c r="F26" s="77">
        <v>0</v>
      </c>
      <c r="G26" s="77">
        <v>0</v>
      </c>
    </row>
    <row r="27" spans="1:7" ht="12.9" customHeight="1" x14ac:dyDescent="0.2">
      <c r="A27" s="30"/>
      <c r="B27" s="69" t="s">
        <v>808</v>
      </c>
      <c r="C27" s="24" t="s">
        <v>809</v>
      </c>
      <c r="D27" s="77">
        <v>0</v>
      </c>
      <c r="E27" s="77">
        <v>0</v>
      </c>
      <c r="F27" s="77">
        <v>0</v>
      </c>
      <c r="G27" s="77">
        <v>0</v>
      </c>
    </row>
    <row r="28" spans="1:7" ht="26.1" customHeight="1" x14ac:dyDescent="0.2">
      <c r="A28" s="30"/>
      <c r="B28" s="26" t="s">
        <v>810</v>
      </c>
      <c r="C28" s="22" t="s">
        <v>811</v>
      </c>
      <c r="D28" s="78">
        <v>0</v>
      </c>
      <c r="E28" s="76" t="s">
        <v>127</v>
      </c>
      <c r="F28" s="76" t="s">
        <v>127</v>
      </c>
      <c r="G28" s="77">
        <v>0</v>
      </c>
    </row>
    <row r="29" spans="1:7" ht="26.1" customHeight="1" x14ac:dyDescent="0.2">
      <c r="A29" s="30"/>
      <c r="B29" s="69" t="s">
        <v>812</v>
      </c>
      <c r="C29" s="24" t="s">
        <v>813</v>
      </c>
      <c r="D29" s="77">
        <v>0</v>
      </c>
      <c r="E29" s="76" t="s">
        <v>127</v>
      </c>
      <c r="F29" s="76" t="s">
        <v>127</v>
      </c>
      <c r="G29" s="77">
        <v>0</v>
      </c>
    </row>
    <row r="30" spans="1:7" ht="26.1" customHeight="1" x14ac:dyDescent="0.2">
      <c r="A30" s="30"/>
      <c r="B30" s="69" t="s">
        <v>814</v>
      </c>
      <c r="C30" s="24" t="s">
        <v>815</v>
      </c>
      <c r="D30" s="77">
        <v>0</v>
      </c>
      <c r="E30" s="76" t="s">
        <v>127</v>
      </c>
      <c r="F30" s="76" t="s">
        <v>127</v>
      </c>
      <c r="G30" s="77">
        <v>0</v>
      </c>
    </row>
    <row r="31" spans="1:7" ht="12.9" customHeight="1" x14ac:dyDescent="0.2">
      <c r="A31" s="30"/>
      <c r="B31" s="69" t="s">
        <v>816</v>
      </c>
      <c r="C31" s="24" t="s">
        <v>817</v>
      </c>
      <c r="D31" s="78">
        <v>0</v>
      </c>
      <c r="E31" s="76" t="s">
        <v>127</v>
      </c>
      <c r="F31" s="76" t="s">
        <v>127</v>
      </c>
      <c r="G31" s="78">
        <v>0</v>
      </c>
    </row>
    <row r="32" spans="1:7" ht="26.1" customHeight="1" x14ac:dyDescent="0.2">
      <c r="A32" s="30"/>
      <c r="B32" s="27" t="s">
        <v>818</v>
      </c>
      <c r="C32" s="24" t="s">
        <v>819</v>
      </c>
      <c r="D32" s="77">
        <v>0</v>
      </c>
      <c r="E32" s="76" t="s">
        <v>127</v>
      </c>
      <c r="F32" s="76" t="s">
        <v>127</v>
      </c>
      <c r="G32" s="77">
        <v>0</v>
      </c>
    </row>
    <row r="33" spans="1:7" ht="12.9" customHeight="1" x14ac:dyDescent="0.2">
      <c r="A33" s="30"/>
      <c r="B33" s="27" t="s">
        <v>820</v>
      </c>
      <c r="C33" s="24" t="s">
        <v>821</v>
      </c>
      <c r="D33" s="77">
        <v>0</v>
      </c>
      <c r="E33" s="76" t="s">
        <v>127</v>
      </c>
      <c r="F33" s="76" t="s">
        <v>127</v>
      </c>
      <c r="G33" s="77">
        <v>0</v>
      </c>
    </row>
    <row r="34" spans="1:7" ht="12.9" customHeight="1" x14ac:dyDescent="0.2">
      <c r="A34" s="30"/>
      <c r="B34" s="27" t="s">
        <v>822</v>
      </c>
      <c r="C34" s="24" t="s">
        <v>823</v>
      </c>
      <c r="D34" s="77">
        <v>0</v>
      </c>
      <c r="E34" s="76" t="s">
        <v>127</v>
      </c>
      <c r="F34" s="76" t="s">
        <v>127</v>
      </c>
      <c r="G34" s="77">
        <v>0</v>
      </c>
    </row>
    <row r="35" spans="1:7" ht="12.9" customHeight="1" x14ac:dyDescent="0.2">
      <c r="A35" s="30"/>
      <c r="B35" s="27" t="s">
        <v>824</v>
      </c>
      <c r="C35" s="24" t="s">
        <v>825</v>
      </c>
      <c r="D35" s="77">
        <v>0</v>
      </c>
      <c r="E35" s="76" t="s">
        <v>127</v>
      </c>
      <c r="F35" s="76" t="s">
        <v>127</v>
      </c>
      <c r="G35" s="77"/>
    </row>
    <row r="36" spans="1:7" ht="12.9" customHeight="1" x14ac:dyDescent="0.2">
      <c r="A36" s="30"/>
      <c r="B36" s="27" t="s">
        <v>826</v>
      </c>
      <c r="C36" s="24" t="s">
        <v>827</v>
      </c>
      <c r="D36" s="77">
        <v>0</v>
      </c>
      <c r="E36" s="76" t="s">
        <v>127</v>
      </c>
      <c r="F36" s="76" t="s">
        <v>127</v>
      </c>
      <c r="G36" s="77"/>
    </row>
    <row r="37" spans="1:7" ht="12.9" customHeight="1" x14ac:dyDescent="0.2">
      <c r="A37" s="30"/>
      <c r="B37" s="27" t="s">
        <v>828</v>
      </c>
      <c r="C37" s="24" t="s">
        <v>829</v>
      </c>
      <c r="D37" s="77">
        <v>0</v>
      </c>
      <c r="E37" s="76" t="s">
        <v>127</v>
      </c>
      <c r="F37" s="76" t="s">
        <v>127</v>
      </c>
      <c r="G37" s="77"/>
    </row>
    <row r="38" spans="1:7" ht="12.9" customHeight="1" x14ac:dyDescent="0.2">
      <c r="A38" s="30"/>
      <c r="B38" s="27" t="s">
        <v>830</v>
      </c>
      <c r="C38" s="24" t="s">
        <v>831</v>
      </c>
      <c r="D38" s="77">
        <v>0</v>
      </c>
      <c r="E38" s="76" t="s">
        <v>127</v>
      </c>
      <c r="F38" s="76" t="s">
        <v>127</v>
      </c>
      <c r="G38" s="77">
        <v>0</v>
      </c>
    </row>
    <row r="39" spans="1:7" ht="12.9" customHeight="1" x14ac:dyDescent="0.2">
      <c r="A39" s="30"/>
      <c r="B39" s="27" t="s">
        <v>832</v>
      </c>
      <c r="C39" s="24" t="s">
        <v>833</v>
      </c>
      <c r="D39" s="77">
        <v>0</v>
      </c>
      <c r="E39" s="76" t="s">
        <v>127</v>
      </c>
      <c r="F39" s="76" t="s">
        <v>127</v>
      </c>
      <c r="G39" s="77"/>
    </row>
    <row r="40" spans="1:7" ht="12.9" customHeight="1" x14ac:dyDescent="0.2">
      <c r="A40" s="30"/>
      <c r="B40" s="26" t="s">
        <v>834</v>
      </c>
      <c r="C40" s="22" t="s">
        <v>835</v>
      </c>
      <c r="D40" s="77">
        <v>0</v>
      </c>
      <c r="E40" s="76" t="s">
        <v>127</v>
      </c>
      <c r="F40" s="76" t="s">
        <v>127</v>
      </c>
      <c r="G40" s="77">
        <v>0</v>
      </c>
    </row>
    <row r="41" spans="1:7" ht="15.9" customHeight="1" x14ac:dyDescent="0.2"/>
    <row r="42" spans="1:7" ht="15.9" customHeight="1" x14ac:dyDescent="0.2"/>
    <row r="43" spans="1:7" ht="12.9" customHeight="1" x14ac:dyDescent="0.25">
      <c r="B43" s="4" t="s">
        <v>836</v>
      </c>
      <c r="C43" s="136"/>
      <c r="D43" s="136"/>
      <c r="F43" s="136" t="s">
        <v>837</v>
      </c>
      <c r="G43" s="136"/>
    </row>
    <row r="44" spans="1:7" ht="12" customHeight="1" x14ac:dyDescent="0.25">
      <c r="C44" s="137" t="s">
        <v>838</v>
      </c>
      <c r="D44" s="137"/>
      <c r="F44" s="135" t="s">
        <v>839</v>
      </c>
      <c r="G44" s="135"/>
    </row>
    <row r="45" spans="1:7" ht="11.1" customHeight="1" x14ac:dyDescent="0.2"/>
    <row r="46" spans="1:7" ht="12.9" customHeight="1" x14ac:dyDescent="0.25">
      <c r="B46" s="4" t="s">
        <v>840</v>
      </c>
      <c r="C46" s="138"/>
      <c r="D46" s="138"/>
      <c r="F46" s="136"/>
      <c r="G46" s="136"/>
    </row>
    <row r="47" spans="1:7" ht="12" customHeight="1" x14ac:dyDescent="0.25">
      <c r="B47" s="71" t="s">
        <v>841</v>
      </c>
      <c r="C47" s="135" t="s">
        <v>838</v>
      </c>
      <c r="D47" s="135"/>
      <c r="F47" s="135" t="s">
        <v>839</v>
      </c>
      <c r="G47" s="135"/>
    </row>
    <row r="48" spans="1:7" ht="12.9" customHeight="1" x14ac:dyDescent="0.25">
      <c r="A48" s="72"/>
      <c r="B48" s="72"/>
    </row>
    <row r="49" spans="2:2" ht="15.9" customHeight="1" x14ac:dyDescent="0.2">
      <c r="B49" s="73" t="s">
        <v>842</v>
      </c>
    </row>
    <row r="50" spans="2:2" ht="11.1" customHeight="1" x14ac:dyDescent="0.2"/>
    <row r="51" spans="2:2" ht="11.1" customHeight="1" x14ac:dyDescent="0.2"/>
    <row r="52" spans="2:2" ht="11.1" customHeight="1" x14ac:dyDescent="0.2"/>
    <row r="53" spans="2:2" ht="11.1" customHeight="1" x14ac:dyDescent="0.2"/>
    <row r="54" spans="2:2" ht="11.1" customHeight="1" x14ac:dyDescent="0.2"/>
    <row r="55" spans="2:2" ht="11.1" customHeight="1" x14ac:dyDescent="0.2"/>
    <row r="56" spans="2:2" ht="11.1" customHeight="1" x14ac:dyDescent="0.2"/>
    <row r="57" spans="2:2" ht="11.1" customHeight="1" x14ac:dyDescent="0.2"/>
    <row r="58" spans="2:2" ht="11.1" customHeight="1" x14ac:dyDescent="0.2"/>
    <row r="59" spans="2:2" ht="11.1" customHeight="1" x14ac:dyDescent="0.2"/>
    <row r="60" spans="2:2" ht="11.1" customHeight="1" x14ac:dyDescent="0.2"/>
    <row r="61" spans="2:2" ht="11.1" customHeight="1" x14ac:dyDescent="0.2"/>
    <row r="62" spans="2:2" ht="11.1" customHeight="1" x14ac:dyDescent="0.2"/>
    <row r="63" spans="2:2" ht="11.1" customHeight="1" x14ac:dyDescent="0.2"/>
    <row r="64" spans="2:2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</sheetData>
  <mergeCells count="13">
    <mergeCell ref="C47:D47"/>
    <mergeCell ref="F47:G47"/>
    <mergeCell ref="C43:D43"/>
    <mergeCell ref="F43:G43"/>
    <mergeCell ref="C44:D44"/>
    <mergeCell ref="F44:G44"/>
    <mergeCell ref="C46:D46"/>
    <mergeCell ref="F46:G46"/>
    <mergeCell ref="B2:G2"/>
    <mergeCell ref="B4:B5"/>
    <mergeCell ref="C4:C5"/>
    <mergeCell ref="D4:F4"/>
    <mergeCell ref="G4:G5"/>
  </mergeCells>
  <pageMargins left="0.39370078740157483" right="0.39370078740157483" top="0.39370078740157483" bottom="0.39370078740157483" header="0" footer="0"/>
  <pageSetup scale="78" fitToHeight="0" pageOrder="overThenDown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10-1</vt:lpstr>
      <vt:lpstr>Раздел 10-2</vt:lpstr>
      <vt:lpstr>Раздел 10-3</vt:lpstr>
      <vt:lpstr>Раздел 10-4</vt:lpstr>
      <vt:lpstr>Раздел 10-5-1</vt:lpstr>
      <vt:lpstr>Раздел 10-5-2</vt:lpstr>
      <vt:lpstr>Раздел 10-5-3</vt:lpstr>
      <vt:lpstr>Раздел 10-6</vt:lpstr>
      <vt:lpstr>Раздел 10-7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hdStr</cp:lastModifiedBy>
  <cp:lastPrinted>2021-06-02T07:56:54Z</cp:lastPrinted>
  <dcterms:created xsi:type="dcterms:W3CDTF">2021-01-13T07:03:55Z</dcterms:created>
  <dcterms:modified xsi:type="dcterms:W3CDTF">2023-10-30T13:42:11Z</dcterms:modified>
</cp:coreProperties>
</file>